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PLANEACIÓN 2025\POA 2025\POA\"/>
    </mc:Choice>
  </mc:AlternateContent>
  <xr:revisionPtr revIDLastSave="0" documentId="13_ncr:1_{F738C8EE-1ECE-4F2B-AA79-6E6A361D9DE7}" xr6:coauthVersionLast="47" xr6:coauthVersionMax="47" xr10:uidLastSave="{00000000-0000-0000-0000-000000000000}"/>
  <bookViews>
    <workbookView xWindow="-120" yWindow="-120" windowWidth="29040" windowHeight="15840" tabRatio="973" xr2:uid="{00000000-000D-0000-FFFF-FFFF00000000}"/>
  </bookViews>
  <sheets>
    <sheet name="PORTADA" sheetId="24" r:id="rId1"/>
    <sheet name="MISIÓN - VISIÓN" sheetId="25" r:id="rId2"/>
    <sheet name="Arbol de Prob - InfraestFisEduc" sheetId="26" r:id="rId3"/>
    <sheet name="Arbol de Objet - InfraestFisEdu" sheetId="27" r:id="rId4"/>
    <sheet name="Resumen Narrativo FAM Gral" sheetId="28" r:id="rId5"/>
    <sheet name="MIR FAM Gral" sheetId="29" r:id="rId6"/>
    <sheet name="FICHA TECNICA DE INDICADORES OK" sheetId="34" r:id="rId7"/>
    <sheet name="Formato POA GRAL 2024  OK" sheetId="32" r:id="rId8"/>
    <sheet name="FORMATO PRESUPUESTARIO ok" sheetId="33" r:id="rId9"/>
    <sheet name="ADMINISTRATIVO" sheetId="1" r:id="rId10"/>
    <sheet name="FUNCIONAL" sheetId="8" r:id="rId11"/>
    <sheet name="PROGRAMÁTICO" sheetId="11" r:id="rId12"/>
    <sheet name="FUENTE FINANCIAMIENTO" sheetId="9" r:id="rId13"/>
    <sheet name="FONDO FINANCIAMIENTO" sheetId="13" r:id="rId14"/>
    <sheet name="OBJETO GASTO" sheetId="12" r:id="rId15"/>
    <sheet name="TIPO DE GASTO" sheetId="10" r:id="rId16"/>
    <sheet name="REGIÓN GEOGRÁFICA 2024" sheetId="14" r:id="rId17"/>
  </sheets>
  <externalReferences>
    <externalReference r:id="rId18"/>
    <externalReference r:id="rId19"/>
    <externalReference r:id="rId20"/>
    <externalReference r:id="rId21"/>
  </externalReferences>
  <definedNames>
    <definedName name="__xlnm.Print_Area_1" localSheetId="3">#REF!</definedName>
    <definedName name="__xlnm.Print_Area_1" localSheetId="8">#REF!</definedName>
    <definedName name="__xlnm.Print_Area_1" localSheetId="16">#REF!</definedName>
    <definedName name="__xlnm.Print_Area_1">#REF!</definedName>
    <definedName name="__xlnm.Print_Area_2" localSheetId="3">#REF!</definedName>
    <definedName name="__xlnm.Print_Area_2" localSheetId="8">#REF!</definedName>
    <definedName name="__xlnm.Print_Area_2" localSheetId="16">#REF!</definedName>
    <definedName name="__xlnm.Print_Area_2">#REF!</definedName>
    <definedName name="__xlnm.Print_Area_3" localSheetId="3">#REF!</definedName>
    <definedName name="__xlnm.Print_Area_3" localSheetId="8">#REF!</definedName>
    <definedName name="__xlnm.Print_Area_3" localSheetId="16">#REF!</definedName>
    <definedName name="__xlnm.Print_Area_3">#REF!</definedName>
    <definedName name="_xlnm._FilterDatabase" localSheetId="9" hidden="1">ADMINISTRATIVO!$A$8:$B$184</definedName>
    <definedName name="_xlnm._FilterDatabase" localSheetId="6" hidden="1">'FICHA TECNICA DE INDICADORES OK'!$A$1:$F$41</definedName>
    <definedName name="_xlnm._FilterDatabase" localSheetId="7" hidden="1">'Formato POA GRAL 2024  OK'!$A$7:$AO$313</definedName>
    <definedName name="_xlnm._FilterDatabase" localSheetId="12" hidden="1">'FUENTE FINANCIAMIENTO'!$A$8:$B$23</definedName>
    <definedName name="_xlnm._FilterDatabase" localSheetId="10" hidden="1">FUNCIONAL!$A$8:$C$119</definedName>
    <definedName name="_xlnm._FilterDatabase" localSheetId="14" hidden="1">'OBJETO GASTO'!$A$8:$B$378</definedName>
    <definedName name="_xlnm._FilterDatabase" localSheetId="11" hidden="1">PROGRAMÁTICO!$A$8:$C$38</definedName>
    <definedName name="admtvo2016">ADMINISTRATIVO!$A$8:$B$257</definedName>
    <definedName name="agos" localSheetId="3">#REF!</definedName>
    <definedName name="agos" localSheetId="8">#REF!</definedName>
    <definedName name="agos" localSheetId="16">#REF!</definedName>
    <definedName name="agos">#REF!</definedName>
    <definedName name="_xlnm.Print_Area" localSheetId="9">ADMINISTRATIVO!$A$1:$B$184</definedName>
    <definedName name="_xlnm.Print_Area" localSheetId="3">'Arbol de Objet - InfraestFisEdu'!$A$1:$E$23</definedName>
    <definedName name="_xlnm.Print_Area" localSheetId="2">'Arbol de Prob - InfraestFisEduc'!$A$1:$E$23</definedName>
    <definedName name="_xlnm.Print_Area" localSheetId="13">'FONDO FINANCIAMIENTO'!$A$1:$A$24</definedName>
    <definedName name="_xlnm.Print_Area" localSheetId="7">'Formato POA GRAL 2024  OK'!$A$1:$AN$301</definedName>
    <definedName name="_xlnm.Print_Area" localSheetId="12">'FUENTE FINANCIAMIENTO'!$A$1:$B$20</definedName>
    <definedName name="_xlnm.Print_Area" localSheetId="10">FUNCIONAL!$A$1:$C$119</definedName>
    <definedName name="_xlnm.Print_Area" localSheetId="5">'MIR FAM Gral'!$A$1:$H$30</definedName>
    <definedName name="_xlnm.Print_Area" localSheetId="1">'MISIÓN - VISIÓN'!$A$1:$L$35</definedName>
    <definedName name="_xlnm.Print_Area" localSheetId="14">'OBJETO GASTO'!$A$1:$B$378</definedName>
    <definedName name="_xlnm.Print_Area" localSheetId="0">PORTADA!$A$1:$M$45</definedName>
    <definedName name="_xlnm.Print_Area" localSheetId="11">PROGRAMÁTICO!$A$1:$B$38</definedName>
    <definedName name="_xlnm.Print_Area" localSheetId="16">'REGIÓN GEOGRÁFICA 2024'!$A$1:$B$9</definedName>
    <definedName name="_xlnm.Print_Area" localSheetId="4">'Resumen Narrativo FAM Gral'!$A$1:$B$30</definedName>
    <definedName name="_xlnm.Print_Area" localSheetId="15">'TIPO DE GASTO'!$A$1:$B$13</definedName>
    <definedName name="_xlnm.Database" localSheetId="7">#REF!</definedName>
    <definedName name="_xlnm.Database">#REF!</definedName>
    <definedName name="CARATULAS" localSheetId="7">#REF!</definedName>
    <definedName name="CARATULAS">#REF!</definedName>
    <definedName name="CERCADO">'[1]RAMO XXXIII. LIC.'!$B$9:$G$136</definedName>
    <definedName name="COG">'OBJETO GASTO'!$A$8:$B$378</definedName>
    <definedName name="COMP96">[2]convocatoria!$B$8:$H$79</definedName>
    <definedName name="contab" localSheetId="3">#REF!</definedName>
    <definedName name="contab" localSheetId="8">#REF!</definedName>
    <definedName name="contab" localSheetId="16">#REF!</definedName>
    <definedName name="contab">#REF!</definedName>
    <definedName name="Estados" localSheetId="7">#REF!</definedName>
    <definedName name="Estados">#REF!</definedName>
    <definedName name="Excel_BuiltIn_Print_Area_1" localSheetId="3">#REF!</definedName>
    <definedName name="Excel_BuiltIn_Print_Area_1" localSheetId="16">#REF!</definedName>
    <definedName name="Excel_BuiltIn_Print_Area_1">#REF!</definedName>
    <definedName name="Excel_BuiltIn_Print_Area_2" localSheetId="3">#REF!</definedName>
    <definedName name="Excel_BuiltIn_Print_Area_2" localSheetId="16">#REF!</definedName>
    <definedName name="Excel_BuiltIn_Print_Area_2">#REF!</definedName>
    <definedName name="Excel_BuiltIn_Print_Area_4" localSheetId="3">#REF!</definedName>
    <definedName name="Excel_BuiltIn_Print_Area_4" localSheetId="16">#REF!</definedName>
    <definedName name="Excel_BuiltIn_Print_Area_4">#REF!</definedName>
    <definedName name="FAM" localSheetId="7">#REF!</definedName>
    <definedName name="FAM">#REF!</definedName>
    <definedName name="FS" localSheetId="7">#REF!</definedName>
    <definedName name="FS">#REF!</definedName>
    <definedName name="funcional">FUNCIONAL!$A$8:$C$119</definedName>
    <definedName name="ied" localSheetId="3">#REF!</definedName>
    <definedName name="ied" localSheetId="8">#REF!</definedName>
    <definedName name="ied" localSheetId="16">#REF!</definedName>
    <definedName name="ied">#REF!</definedName>
    <definedName name="IMPEMMMM">'[1]RAMO XXXIII. LIC.'!$B$9:$G$136</definedName>
    <definedName name="MAY" localSheetId="3">#REF!</definedName>
    <definedName name="MAY" localSheetId="16">#REF!</definedName>
    <definedName name="MAY">#REF!</definedName>
    <definedName name="mayo" localSheetId="3">#REF!</definedName>
    <definedName name="mayo" localSheetId="16">#REF!</definedName>
    <definedName name="mayo">#REF!</definedName>
    <definedName name="pmm">'[3]RAMO XXXIII. LIC.'!$B$9:$G$136</definedName>
    <definedName name="REP" localSheetId="7">#REF!</definedName>
    <definedName name="REP">#REF!</definedName>
    <definedName name="S" localSheetId="7">#REF!</definedName>
    <definedName name="S">#REF!</definedName>
    <definedName name="SSS" localSheetId="7">#REF!</definedName>
    <definedName name="SSS">#REF!</definedName>
    <definedName name="Tipdocto">[4]Cats!$A$2:$A$7</definedName>
    <definedName name="_xlnm.Print_Titles" localSheetId="9">ADMINISTRATIVO!$1:$8</definedName>
    <definedName name="_xlnm.Print_Titles" localSheetId="7">'Formato POA GRAL 2024  OK'!$1:$5</definedName>
    <definedName name="_xlnm.Print_Titles" localSheetId="10">FUNCIONAL!$1:$8</definedName>
    <definedName name="_xlnm.Print_Titles" localSheetId="5">'MIR FAM Gral'!$1:$11</definedName>
    <definedName name="_xlnm.Print_Titles" localSheetId="14">'OBJETO GASTO'!$1:$8</definedName>
    <definedName name="_xlnm.Print_Titles" localSheetId="4">'Resumen Narrativo FAM Gral'!$1:$11</definedName>
    <definedName name="x" localSheetId="7">#REF!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0" i="29" l="1"/>
  <c r="A29" i="29"/>
  <c r="A28" i="29"/>
  <c r="A27" i="29"/>
  <c r="A26" i="29"/>
  <c r="A25" i="29"/>
  <c r="A24" i="29"/>
  <c r="A23" i="29"/>
  <c r="A22" i="29"/>
  <c r="A20" i="29"/>
  <c r="A19" i="29"/>
  <c r="T11" i="33"/>
  <c r="T10" i="33"/>
  <c r="T9" i="33"/>
  <c r="T8" i="33"/>
  <c r="T7" i="33"/>
  <c r="R176" i="32" l="1"/>
  <c r="R163" i="32"/>
  <c r="R162" i="32"/>
  <c r="C176" i="32"/>
  <c r="S174" i="32"/>
  <c r="S173" i="32"/>
  <c r="S172" i="32"/>
  <c r="S171" i="32"/>
  <c r="S170" i="32"/>
  <c r="S169" i="32"/>
  <c r="S168" i="32"/>
  <c r="S167" i="32"/>
  <c r="S166" i="32"/>
  <c r="S165" i="32"/>
  <c r="S164" i="32"/>
  <c r="S163" i="32"/>
  <c r="R90" i="32"/>
  <c r="S138" i="32"/>
  <c r="S139" i="32"/>
  <c r="S140" i="32"/>
  <c r="S141" i="32"/>
  <c r="S142" i="32"/>
  <c r="S143" i="32"/>
  <c r="S144" i="32"/>
  <c r="S145" i="32"/>
  <c r="S146" i="32"/>
  <c r="S147" i="32"/>
  <c r="S148" i="32"/>
  <c r="S149" i="32"/>
  <c r="S150" i="32"/>
  <c r="R10" i="32"/>
  <c r="S55" i="32"/>
  <c r="S56" i="32"/>
  <c r="R9" i="32"/>
  <c r="S176" i="32" l="1"/>
  <c r="R156" i="32"/>
  <c r="R91" i="32"/>
  <c r="S91" i="32" s="1"/>
  <c r="S153" i="32"/>
  <c r="S154" i="32"/>
  <c r="S137" i="32"/>
  <c r="S112" i="32"/>
  <c r="S113" i="32"/>
  <c r="S114" i="32"/>
  <c r="S115" i="32"/>
  <c r="S116" i="32"/>
  <c r="S117" i="32"/>
  <c r="S118" i="32"/>
  <c r="S119" i="32"/>
  <c r="S120" i="32"/>
  <c r="S121" i="32"/>
  <c r="S122" i="32"/>
  <c r="S123" i="32"/>
  <c r="S124" i="32"/>
  <c r="S125" i="32"/>
  <c r="S126" i="32"/>
  <c r="S127" i="32"/>
  <c r="S128" i="32"/>
  <c r="S129" i="32"/>
  <c r="S130" i="32"/>
  <c r="S131" i="32"/>
  <c r="S132" i="32"/>
  <c r="S133" i="32"/>
  <c r="S134" i="32"/>
  <c r="S135" i="32"/>
  <c r="S136" i="32"/>
  <c r="S10" i="32"/>
  <c r="S9" i="32"/>
  <c r="R7" i="32"/>
  <c r="S7" i="32" s="1"/>
  <c r="S54" i="32"/>
  <c r="S45" i="32"/>
  <c r="S46" i="32"/>
  <c r="S47" i="32"/>
  <c r="S48" i="32"/>
  <c r="S49" i="32"/>
  <c r="S50" i="32"/>
  <c r="S51" i="32"/>
  <c r="S52" i="32"/>
  <c r="S53" i="32"/>
  <c r="T37" i="33"/>
  <c r="S152" i="32"/>
  <c r="S151" i="32"/>
  <c r="S111" i="32"/>
  <c r="S110" i="32"/>
  <c r="S109" i="32"/>
  <c r="S108" i="32"/>
  <c r="S107" i="32"/>
  <c r="S106" i="32"/>
  <c r="S105" i="32"/>
  <c r="S104" i="32"/>
  <c r="S103" i="32"/>
  <c r="S102" i="32"/>
  <c r="S101" i="32"/>
  <c r="S100" i="32"/>
  <c r="S99" i="32"/>
  <c r="S98" i="32"/>
  <c r="S97" i="32"/>
  <c r="S96" i="32"/>
  <c r="S95" i="32"/>
  <c r="S94" i="32"/>
  <c r="S93" i="32"/>
  <c r="S92" i="32"/>
  <c r="S90" i="32"/>
  <c r="S82" i="32"/>
  <c r="S80" i="32"/>
  <c r="S79" i="32"/>
  <c r="R78" i="32"/>
  <c r="S78" i="32" s="1"/>
  <c r="R77" i="32"/>
  <c r="R84" i="32" s="1"/>
  <c r="S71" i="32"/>
  <c r="S69" i="32"/>
  <c r="S68" i="32"/>
  <c r="R67" i="32"/>
  <c r="S67" i="32" s="1"/>
  <c r="R66" i="32"/>
  <c r="R73" i="32" s="1"/>
  <c r="S61" i="32"/>
  <c r="S59" i="32"/>
  <c r="S58" i="32"/>
  <c r="S57" i="32"/>
  <c r="S44" i="32"/>
  <c r="S43" i="32"/>
  <c r="S42" i="32"/>
  <c r="S41" i="32"/>
  <c r="S40" i="32"/>
  <c r="S39" i="32"/>
  <c r="S38" i="32"/>
  <c r="S37" i="32"/>
  <c r="S36" i="32"/>
  <c r="S35" i="32"/>
  <c r="S34" i="32"/>
  <c r="S33" i="32"/>
  <c r="S32" i="32"/>
  <c r="S31" i="32"/>
  <c r="S30" i="32"/>
  <c r="S29" i="32"/>
  <c r="S28" i="32"/>
  <c r="S27" i="32"/>
  <c r="S26" i="32"/>
  <c r="S25" i="32"/>
  <c r="S24" i="32"/>
  <c r="S23" i="32"/>
  <c r="S22" i="32"/>
  <c r="S21" i="32"/>
  <c r="S20" i="32"/>
  <c r="S19" i="32"/>
  <c r="S18" i="32"/>
  <c r="S17" i="32"/>
  <c r="S16" i="32"/>
  <c r="S15" i="32"/>
  <c r="S14" i="32"/>
  <c r="S13" i="32"/>
  <c r="S156" i="32" l="1"/>
  <c r="S77" i="32"/>
  <c r="S84" i="32" s="1"/>
  <c r="R8" i="32"/>
  <c r="S8" i="32" s="1"/>
  <c r="S63" i="32" s="1"/>
  <c r="R88" i="32"/>
  <c r="S88" i="32" s="1"/>
  <c r="S66" i="32"/>
  <c r="S73" i="32" s="1"/>
  <c r="R89" i="32"/>
  <c r="S89" i="32" s="1"/>
  <c r="S180" i="32" l="1"/>
  <c r="R63" i="32"/>
  <c r="R180" i="32" s="1"/>
  <c r="B30" i="29" l="1"/>
  <c r="B29" i="29"/>
  <c r="B28" i="29"/>
  <c r="B27" i="29"/>
  <c r="B26" i="29"/>
  <c r="B25" i="29"/>
  <c r="B24" i="29"/>
  <c r="B23" i="29"/>
  <c r="B22" i="29"/>
  <c r="B20" i="29"/>
  <c r="B19" i="29"/>
  <c r="B18" i="29"/>
  <c r="A18" i="29"/>
  <c r="B21" i="29"/>
  <c r="A21" i="29"/>
  <c r="B17" i="29"/>
  <c r="A17" i="29"/>
  <c r="B16" i="29"/>
  <c r="A16" i="29"/>
  <c r="B15" i="29"/>
  <c r="A15" i="29"/>
  <c r="B14" i="29"/>
  <c r="A14" i="29"/>
  <c r="B13" i="29"/>
  <c r="A13" i="29"/>
  <c r="B12" i="29"/>
  <c r="A12" i="29"/>
  <c r="S162" i="32" l="1"/>
  <c r="R161" i="32" l="1"/>
  <c r="S161" i="32" s="1"/>
  <c r="R160" i="32"/>
  <c r="S160" i="32" s="1"/>
</calcChain>
</file>

<file path=xl/sharedStrings.xml><?xml version="1.0" encoding="utf-8"?>
<sst xmlns="http://schemas.openxmlformats.org/spreadsheetml/2006/main" count="6623" uniqueCount="1742">
  <si>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</si>
  <si>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</si>
  <si>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</si>
  <si>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</si>
  <si>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</si>
  <si>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</si>
  <si>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</si>
  <si>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</si>
  <si>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</si>
  <si>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</si>
  <si>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</si>
  <si>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</si>
  <si>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</si>
  <si>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</si>
  <si>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</si>
  <si>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</si>
  <si>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</si>
  <si>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</si>
  <si>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</si>
  <si>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</si>
  <si>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</si>
  <si>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</si>
  <si>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</si>
  <si>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</si>
  <si>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</si>
  <si>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</si>
  <si>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</si>
  <si>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</si>
  <si>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</si>
  <si>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</si>
  <si>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</si>
  <si>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</si>
  <si>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</si>
  <si>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</si>
  <si>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</si>
  <si>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</si>
  <si>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</si>
  <si>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</si>
  <si>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</si>
  <si>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</si>
  <si>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</si>
  <si>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</si>
  <si>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</si>
  <si>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</si>
  <si>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</si>
  <si>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</si>
  <si>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</si>
  <si>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</si>
  <si>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</si>
  <si>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</si>
  <si>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</si>
  <si>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</si>
  <si>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</si>
  <si>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</si>
  <si>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</si>
  <si>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</si>
  <si>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</si>
  <si>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</si>
  <si>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</si>
  <si>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</si>
  <si>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</si>
  <si>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</si>
  <si>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</si>
  <si>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</si>
  <si>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</si>
  <si>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</si>
  <si>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</si>
  <si>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</si>
  <si>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</si>
  <si>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</si>
  <si>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</si>
  <si>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</si>
  <si>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</si>
  <si>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</si>
  <si>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</si>
  <si>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</si>
  <si>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</si>
  <si>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</si>
  <si>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</si>
  <si>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</si>
  <si>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</si>
  <si>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</si>
  <si>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</si>
  <si>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</si>
  <si>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</si>
  <si>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</si>
  <si>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</si>
  <si>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</si>
  <si>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</si>
  <si>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</si>
  <si>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</si>
  <si>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</si>
  <si>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</si>
  <si>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</si>
  <si>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</si>
  <si>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</si>
  <si>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</si>
  <si>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</si>
  <si>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</si>
  <si>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</si>
  <si>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</si>
  <si>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</si>
  <si>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</si>
  <si>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</si>
  <si>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</si>
  <si>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</si>
  <si>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</si>
  <si>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</si>
  <si>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</si>
  <si>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</si>
  <si>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</si>
  <si>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</si>
  <si>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</si>
  <si>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</si>
  <si>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</si>
  <si>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</si>
  <si>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</si>
  <si>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</si>
  <si>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</si>
  <si>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</si>
  <si>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</si>
  <si>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</si>
  <si>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</si>
  <si>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</si>
  <si>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</si>
  <si>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</si>
  <si>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</si>
  <si>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</si>
  <si>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</si>
  <si>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</si>
  <si>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</si>
  <si>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</si>
  <si>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</si>
  <si>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</si>
  <si>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</si>
  <si>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</si>
  <si>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</si>
  <si>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</si>
  <si>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</si>
  <si>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</si>
  <si>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</si>
  <si>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</si>
  <si>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</si>
  <si>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</si>
  <si>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</si>
  <si>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</si>
  <si>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</si>
  <si>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</si>
  <si>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</si>
  <si>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</si>
  <si>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</si>
  <si>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</si>
  <si>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</si>
  <si>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</si>
  <si>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</si>
  <si>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</si>
  <si>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</si>
  <si>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</si>
  <si>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</si>
  <si>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</si>
  <si>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</si>
  <si>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</si>
  <si>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</si>
  <si>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</si>
  <si>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</si>
  <si>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</si>
  <si>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</si>
  <si>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</si>
  <si>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</si>
  <si>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</si>
  <si>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</si>
  <si>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</si>
  <si>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</si>
  <si>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</si>
  <si>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</si>
  <si>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</si>
  <si>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</si>
  <si>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</si>
  <si>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</si>
  <si>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</si>
  <si>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</si>
  <si>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</si>
  <si>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</si>
  <si>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</si>
  <si>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</si>
  <si>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</si>
  <si>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</si>
  <si>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</si>
  <si>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</si>
  <si>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</si>
  <si>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</si>
  <si>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</si>
  <si>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</si>
  <si>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</si>
  <si>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</si>
  <si>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</si>
  <si>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</si>
  <si>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</si>
  <si>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</si>
  <si>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</si>
  <si>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</si>
  <si>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</si>
  <si>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</si>
  <si>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</si>
  <si>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</si>
  <si>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</si>
  <si>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</si>
  <si>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</si>
  <si>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</si>
  <si>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</si>
  <si>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</si>
  <si>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</si>
  <si>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</si>
  <si>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</si>
  <si>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</si>
  <si>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</si>
  <si>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</si>
  <si>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</si>
  <si>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</si>
  <si>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</si>
  <si>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</si>
  <si>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</si>
  <si>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</si>
  <si>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</si>
  <si>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</si>
  <si>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</si>
  <si>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</si>
  <si>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</si>
  <si>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</si>
  <si>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</si>
  <si>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</si>
  <si>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</si>
  <si>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</si>
  <si>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</si>
  <si>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</si>
  <si>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</si>
  <si>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</si>
  <si>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</si>
  <si>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</si>
  <si>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</si>
  <si>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</si>
  <si>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</si>
  <si>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</si>
  <si>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</si>
  <si>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</si>
  <si>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</si>
  <si>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</si>
  <si>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</si>
  <si>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</si>
  <si>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</si>
  <si>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</si>
  <si>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</si>
  <si>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</si>
  <si>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</si>
  <si>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</si>
  <si>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</si>
  <si>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</si>
  <si>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</si>
  <si>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</si>
  <si>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</si>
  <si>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</si>
  <si>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</si>
  <si>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</si>
  <si>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</si>
  <si>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</si>
  <si>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</si>
  <si>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</si>
  <si>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</si>
  <si>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</si>
  <si>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</si>
  <si>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</si>
  <si>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</si>
  <si>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</si>
  <si>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</si>
  <si>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</si>
  <si>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</si>
  <si>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</si>
  <si>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</si>
  <si>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</si>
  <si>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</si>
  <si>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</si>
  <si>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</si>
  <si>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</si>
  <si>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</si>
  <si>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</si>
  <si>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</si>
  <si>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</si>
  <si>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</si>
  <si>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</si>
  <si>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</si>
  <si>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</si>
  <si>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</si>
  <si>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</si>
  <si>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</si>
  <si>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</si>
  <si>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</si>
  <si>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</si>
  <si>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</si>
  <si>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</si>
  <si>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</si>
  <si>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</si>
  <si>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</si>
  <si>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</si>
  <si>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</si>
  <si>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</si>
  <si>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</si>
  <si>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</si>
  <si>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</si>
  <si>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</si>
  <si>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</si>
  <si>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</si>
  <si>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</si>
  <si>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</si>
  <si>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</si>
  <si>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</si>
  <si>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</si>
  <si>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</si>
  <si>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</si>
  <si>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</si>
  <si>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</si>
  <si>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</si>
  <si>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</si>
  <si>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</si>
  <si>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</si>
  <si>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</si>
  <si>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</si>
  <si>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</si>
  <si>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</si>
  <si>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</si>
  <si>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</si>
  <si>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</si>
  <si>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</si>
  <si>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</si>
  <si>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</si>
  <si>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</si>
  <si>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</si>
  <si>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</si>
  <si>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</si>
  <si>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</si>
  <si>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</si>
  <si>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</si>
  <si>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</si>
  <si>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</si>
  <si>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</si>
  <si>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</si>
  <si>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</si>
  <si>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</si>
  <si>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</si>
  <si>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</si>
  <si>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</si>
  <si>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</si>
  <si>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</si>
  <si>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</si>
  <si>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</si>
  <si>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</si>
  <si>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</si>
  <si>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</si>
  <si>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</si>
  <si>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</si>
  <si>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</si>
  <si>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</si>
  <si>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</si>
  <si>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</si>
  <si>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</si>
  <si>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</si>
  <si>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</si>
  <si>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</si>
  <si>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</si>
  <si>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</si>
  <si>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</si>
  <si>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</si>
  <si>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</si>
  <si>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</si>
  <si>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</si>
  <si>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</si>
  <si>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</si>
  <si>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</si>
  <si>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</si>
  <si>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</si>
  <si>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</si>
  <si>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</si>
  <si>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</si>
  <si>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</si>
  <si>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</si>
  <si>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</si>
  <si>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</si>
  <si>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</si>
  <si>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</si>
  <si>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</si>
  <si>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</si>
  <si>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</si>
  <si>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</si>
  <si>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</si>
  <si>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</si>
  <si>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</si>
  <si>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</si>
  <si>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</si>
  <si>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</si>
  <si>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</si>
  <si>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</si>
  <si>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</si>
  <si>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</si>
  <si>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</si>
  <si>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</si>
  <si>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</si>
  <si>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</si>
  <si>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</si>
  <si>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</si>
  <si>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</si>
  <si>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</si>
  <si>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</si>
  <si>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</si>
  <si>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</si>
  <si>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</si>
  <si>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</si>
  <si>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</si>
  <si>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</si>
  <si>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</si>
  <si>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</si>
  <si>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</si>
  <si>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</si>
  <si>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</si>
  <si>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</si>
  <si>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</si>
  <si>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</si>
  <si>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</si>
  <si>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</si>
  <si>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</si>
  <si>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</si>
  <si>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</si>
  <si>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</si>
  <si>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</si>
  <si>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</si>
  <si>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</si>
  <si>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</si>
  <si>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</si>
  <si>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</si>
  <si>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</si>
  <si>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</si>
  <si>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</si>
  <si>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</si>
  <si>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</si>
  <si>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</si>
  <si>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</si>
  <si>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</si>
  <si>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</si>
  <si>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</si>
  <si>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</si>
  <si>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</si>
  <si>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</si>
  <si>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</si>
  <si>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</si>
  <si>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</si>
  <si>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</si>
  <si>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</si>
  <si>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</si>
  <si>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</si>
  <si>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</si>
  <si>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</si>
  <si>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</si>
  <si>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</si>
  <si>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</si>
  <si>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</si>
  <si>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</si>
  <si>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</si>
  <si>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</si>
  <si>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</si>
  <si>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</si>
  <si>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</si>
  <si>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</si>
  <si>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</si>
  <si>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</si>
  <si>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</si>
  <si>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</si>
  <si>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</si>
  <si>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</si>
  <si>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</si>
  <si>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</si>
  <si>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</si>
  <si>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</si>
  <si>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</si>
  <si>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</si>
  <si>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</si>
  <si>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</si>
  <si>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</si>
  <si>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</si>
  <si>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</si>
  <si>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</si>
  <si>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</si>
  <si>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</si>
  <si>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</si>
  <si>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</si>
  <si>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</si>
  <si>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</si>
  <si>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</si>
  <si>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</si>
  <si>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</si>
  <si>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</si>
  <si>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</si>
  <si>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</si>
  <si>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</si>
  <si>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</si>
  <si>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</si>
  <si>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</si>
  <si>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</si>
  <si>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</si>
  <si>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</si>
  <si>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</si>
  <si>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</si>
  <si>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</si>
  <si>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</si>
  <si>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</si>
  <si>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</si>
  <si>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</si>
  <si>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</si>
  <si>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</si>
  <si>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</si>
  <si>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</si>
  <si>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</si>
  <si>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</si>
  <si>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</si>
  <si>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</si>
  <si>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</si>
  <si>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</si>
  <si>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</si>
  <si>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</si>
  <si>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</si>
  <si>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</si>
  <si>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</si>
  <si>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</si>
  <si>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</si>
  <si>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</si>
  <si>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</si>
  <si>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</si>
  <si>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</si>
  <si>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</si>
  <si>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</si>
  <si>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</si>
  <si>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</si>
  <si>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</si>
  <si>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</si>
  <si>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</si>
  <si>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</si>
  <si>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</si>
  <si>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</si>
  <si>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</si>
  <si>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</si>
  <si>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</si>
  <si>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</si>
  <si>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</si>
  <si>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</si>
  <si>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</si>
  <si>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</si>
  <si>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</si>
  <si>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</si>
  <si>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</si>
  <si>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</si>
  <si>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</si>
  <si>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</si>
  <si>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</si>
  <si>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</si>
  <si>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</si>
  <si>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</si>
  <si>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</si>
  <si>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</si>
  <si>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</si>
  <si>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</si>
  <si>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</si>
  <si>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</si>
  <si>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</si>
  <si>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</si>
  <si>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</si>
  <si>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</si>
  <si>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</si>
  <si>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</si>
  <si>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</si>
  <si>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</si>
  <si>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</si>
  <si>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</si>
  <si>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</si>
  <si>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</si>
  <si>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</si>
  <si>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</si>
  <si>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</si>
  <si>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</si>
  <si>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</si>
  <si>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</si>
  <si>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</si>
  <si>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</si>
  <si>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</si>
  <si>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</si>
  <si>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</si>
  <si>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</si>
  <si>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</si>
  <si>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</si>
  <si>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</si>
  <si>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</si>
  <si>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</si>
  <si>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</si>
  <si>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</si>
  <si>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</si>
  <si>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</si>
  <si>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</si>
  <si>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</si>
  <si>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</si>
  <si>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</si>
  <si>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</si>
  <si>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</si>
  <si>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</si>
  <si>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</si>
  <si>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</si>
  <si>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</si>
  <si>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</si>
  <si>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</si>
  <si>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</si>
  <si>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</si>
  <si>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</si>
  <si>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</si>
  <si>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</si>
  <si>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</si>
  <si>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</si>
  <si>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</si>
  <si>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</si>
  <si>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</si>
  <si>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</si>
  <si>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</si>
  <si>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</si>
  <si>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</si>
  <si>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</si>
  <si>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</si>
  <si>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</si>
  <si>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</si>
  <si>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</si>
  <si>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</si>
  <si>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</si>
  <si>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</si>
  <si>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</si>
  <si>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</si>
  <si>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</si>
  <si>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</si>
  <si>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</si>
  <si>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</si>
  <si>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</si>
  <si>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</si>
  <si>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</si>
  <si>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</si>
  <si>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</si>
  <si>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</si>
  <si>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</si>
  <si>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</si>
  <si>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</si>
  <si>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</si>
  <si>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</si>
  <si>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</si>
  <si>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</si>
  <si>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</si>
  <si>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</si>
  <si>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</si>
  <si>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</si>
  <si>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</si>
  <si>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</si>
  <si>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</si>
  <si>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</si>
  <si>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</si>
  <si>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</si>
  <si>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</si>
  <si>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</si>
  <si>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</si>
  <si>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</si>
  <si>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</si>
  <si>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</si>
  <si>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</si>
  <si>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</si>
  <si>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</si>
  <si>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</si>
  <si>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</si>
  <si>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</si>
  <si>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</si>
  <si>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</si>
  <si>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</si>
  <si>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</si>
  <si>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</si>
  <si>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</si>
  <si>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</si>
  <si>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</si>
  <si>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</si>
  <si>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</si>
  <si>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</si>
  <si>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</si>
  <si>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</si>
  <si>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</si>
  <si>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</si>
  <si>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</si>
  <si>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</si>
  <si>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</si>
  <si>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</si>
  <si>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</si>
  <si>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</si>
  <si>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</si>
  <si>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</si>
  <si>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</si>
  <si>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</si>
  <si>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</si>
  <si>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</si>
  <si>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</si>
  <si>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</si>
  <si>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</si>
  <si>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</si>
  <si>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</si>
  <si>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</si>
  <si>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</si>
  <si>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</si>
  <si>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</si>
  <si>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</si>
  <si>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</si>
  <si>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</si>
  <si>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</si>
  <si>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</si>
  <si>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</si>
  <si>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</si>
  <si>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</si>
  <si>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</si>
  <si>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</si>
  <si>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</si>
  <si>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</si>
  <si>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</si>
  <si>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</si>
  <si>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</si>
  <si>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</si>
  <si>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</si>
  <si>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</si>
  <si>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</si>
  <si>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</si>
  <si>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</si>
  <si>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</si>
  <si>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</si>
  <si>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</si>
  <si>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</si>
  <si>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</si>
  <si>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</si>
  <si>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</si>
  <si>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</si>
  <si>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</si>
  <si>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</si>
  <si>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</si>
  <si>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</si>
  <si>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</si>
  <si>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</si>
  <si>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</si>
  <si>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</si>
  <si>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</si>
  <si>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</si>
  <si>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</si>
  <si>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</si>
  <si>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</si>
  <si>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</si>
  <si>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</si>
  <si>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</si>
  <si>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</si>
  <si>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</si>
  <si>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</si>
  <si>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</si>
  <si>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</si>
  <si>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</si>
  <si>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</si>
  <si>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</si>
  <si>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</si>
  <si>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</si>
  <si>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</si>
  <si>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</si>
  <si>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</si>
  <si>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</si>
  <si>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</si>
  <si>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</si>
  <si>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</si>
  <si>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</si>
  <si>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</si>
  <si>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</si>
  <si>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</si>
  <si>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</si>
  <si>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</si>
  <si>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</si>
  <si>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</si>
  <si>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</si>
  <si>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</si>
  <si>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</si>
  <si>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</si>
  <si>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</si>
  <si>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</si>
  <si>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</si>
  <si>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</si>
  <si>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</si>
  <si>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</si>
  <si>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</si>
  <si>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</si>
  <si>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</si>
  <si>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</si>
  <si>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</si>
  <si>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</si>
  <si>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</si>
  <si>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</si>
  <si>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</si>
  <si>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</si>
  <si>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</si>
  <si>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</si>
  <si>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</si>
  <si>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</si>
  <si>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</si>
  <si>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</si>
  <si>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</si>
  <si>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</si>
  <si>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</si>
  <si>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</si>
  <si>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</si>
  <si>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</si>
  <si>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</si>
  <si>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</si>
  <si>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</si>
  <si>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</si>
  <si>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</si>
  <si>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</si>
  <si>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</si>
  <si>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</si>
  <si>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</si>
  <si>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</si>
  <si>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Deberá observar la estructura de acuerdo con los ejes del Plan Estatal de Desarrollo del Estado de Guerrero.</t>
  </si>
  <si>
    <t>FORMATO G</t>
  </si>
  <si>
    <t>Partida del Gasto</t>
  </si>
  <si>
    <t>CLASIFICADOR POR OBJETO DEL GASTO</t>
  </si>
  <si>
    <t>Recursos Federales por Convenios</t>
  </si>
  <si>
    <t>FORMATO H</t>
  </si>
  <si>
    <t>Nivel</t>
  </si>
  <si>
    <t>Resumen Narrativo</t>
  </si>
  <si>
    <t>Fin</t>
  </si>
  <si>
    <t>Medios de Verificación</t>
  </si>
  <si>
    <t>Supuestos</t>
  </si>
  <si>
    <t>Propósito (resultados)</t>
  </si>
  <si>
    <t>Agenda 2030</t>
  </si>
  <si>
    <t>PED (2022-2027)</t>
  </si>
  <si>
    <t>1°   Trimestre</t>
  </si>
  <si>
    <t>2°   Trimestre</t>
  </si>
  <si>
    <t>3° Trimestre</t>
  </si>
  <si>
    <t>4° Trimestre</t>
  </si>
  <si>
    <t>Planeada</t>
  </si>
  <si>
    <t>Alcanzada</t>
  </si>
  <si>
    <t xml:space="preserve"> </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</si>
  <si>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</si>
  <si>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</si>
  <si>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</si>
  <si>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</si>
  <si>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</si>
  <si>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</si>
  <si>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</si>
  <si>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</si>
  <si>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</si>
  <si>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</si>
  <si>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</si>
  <si>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</si>
  <si>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</si>
  <si>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</si>
  <si>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</si>
  <si>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</si>
  <si>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</si>
  <si>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</si>
  <si>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</si>
  <si>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</si>
  <si>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</si>
  <si>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Fuente de información</t>
  </si>
  <si>
    <t>Observaciones</t>
  </si>
  <si>
    <t>Responsable del indicador</t>
  </si>
  <si>
    <t>Nombre del Servidor Público</t>
  </si>
  <si>
    <t>Dependencia</t>
  </si>
  <si>
    <t>Área</t>
  </si>
  <si>
    <t>Nombre del puesto, encargo o comisión</t>
  </si>
  <si>
    <t>Teléfono</t>
  </si>
  <si>
    <t>Correo electrónico</t>
  </si>
  <si>
    <t>Autorizó</t>
  </si>
  <si>
    <t>Dirección General de Evaluación</t>
  </si>
  <si>
    <t>MISIÓN, VISIÓN Y VALORES</t>
  </si>
  <si>
    <r>
      <t>MISIÓN</t>
    </r>
    <r>
      <rPr>
        <sz val="11"/>
        <color theme="1"/>
        <rFont val="Montserrat"/>
      </rPr>
      <t>:</t>
    </r>
  </si>
  <si>
    <t>Hacer que la infraestructura física educativa del Estado, cumpla con los estándares de calidad, equidad, seguridad y pertinencia, que satisfagan las demandas de la sociedad.</t>
  </si>
  <si>
    <r>
      <t>VISIÓN</t>
    </r>
    <r>
      <rPr>
        <sz val="11"/>
        <color theme="1"/>
        <rFont val="Montserrat"/>
      </rPr>
      <t>:</t>
    </r>
  </si>
  <si>
    <t>Ser el organismo normativo e innovador de espacios educativos, confortables y seguros, a la vanguardia estatal de la calidad de las obras y servicios que brinda.</t>
  </si>
  <si>
    <r>
      <t>VALORES</t>
    </r>
    <r>
      <rPr>
        <sz val="11"/>
        <color theme="1"/>
        <rFont val="Montserrat"/>
      </rPr>
      <t>:</t>
    </r>
  </si>
  <si>
    <r>
      <rPr>
        <b/>
        <sz val="11"/>
        <color theme="1"/>
        <rFont val="Montserrat"/>
      </rPr>
      <t>CALIDAD:</t>
    </r>
    <r>
      <rPr>
        <sz val="11"/>
        <color theme="1"/>
        <rFont val="Montserrat"/>
      </rPr>
      <t xml:space="preserve"> En todos los ámbitos de cada uno de los proyectos que se realizan.</t>
    </r>
  </si>
  <si>
    <r>
      <rPr>
        <b/>
        <sz val="11"/>
        <color theme="1"/>
        <rFont val="Montserrat"/>
      </rPr>
      <t>ACTUALIZACIÓN:</t>
    </r>
    <r>
      <rPr>
        <sz val="11"/>
        <color theme="1"/>
        <rFont val="Montserrat"/>
      </rPr>
      <t xml:space="preserve"> Continua de nuestros colaboradores y de nuestros métodos de trabajo.</t>
    </r>
  </si>
  <si>
    <r>
      <rPr>
        <b/>
        <sz val="11"/>
        <color theme="1"/>
        <rFont val="Montserrat"/>
      </rPr>
      <t>COMUNICACIÓN:</t>
    </r>
    <r>
      <rPr>
        <sz val="11"/>
        <color theme="1"/>
        <rFont val="Montserrat"/>
      </rPr>
      <t xml:space="preserve"> Directa y efectiva, entre todos los miembros que formamos parte de la institución, así como con los beneficiarios.</t>
    </r>
  </si>
  <si>
    <r>
      <rPr>
        <b/>
        <sz val="11"/>
        <color theme="1"/>
        <rFont val="Montserrat"/>
      </rPr>
      <t>CONFIANZA:</t>
    </r>
    <r>
      <rPr>
        <sz val="11"/>
        <color theme="1"/>
        <rFont val="Montserrat"/>
      </rPr>
      <t xml:space="preserve"> en que realizaremos nuestras labores de la mejor manera, con la finalidad de satisfacer la demanda de espacios educativos y cumplir con la normatividad establecida para el desempeño del trabajo.</t>
    </r>
  </si>
  <si>
    <r>
      <rPr>
        <b/>
        <sz val="11"/>
        <color theme="1"/>
        <rFont val="Montserrat"/>
      </rPr>
      <t>COMPROMISO:</t>
    </r>
    <r>
      <rPr>
        <sz val="11"/>
        <color theme="1"/>
        <rFont val="Montserrat"/>
      </rPr>
      <t xml:space="preserve"> con el sector educativo, al brindarles un servicio de calidad; con la sociedad y con el medio ambiente, al respetar y cumplir todas las normas establecidas para el cuidado de éste.</t>
    </r>
  </si>
  <si>
    <t>ÁRBOL DE PROBLEMAS</t>
  </si>
  <si>
    <r>
      <t xml:space="preserve">Eje: </t>
    </r>
    <r>
      <rPr>
        <sz val="12"/>
        <color theme="1"/>
        <rFont val="Montserrat"/>
      </rPr>
      <t>1. Bienestar, Desarrollo Humano y Justicia Social</t>
    </r>
  </si>
  <si>
    <r>
      <t xml:space="preserve">Objetivo: </t>
    </r>
    <r>
      <rPr>
        <sz val="12"/>
        <color theme="1"/>
        <rFont val="Montserrat"/>
      </rPr>
      <t>1.4 Garantizar una educación para todos como derecho fundamental de las y los guerrerenses, con equidad, inclusión y excelencia, para promover oportunidades de aprendizaje pertinentes en todas las edades, niveles y modalidades del Sistema Educativo.</t>
    </r>
  </si>
  <si>
    <r>
      <t xml:space="preserve">Estrategia: </t>
    </r>
    <r>
      <rPr>
        <sz val="12"/>
        <color theme="1"/>
        <rFont val="Montserrat"/>
      </rPr>
      <t>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r>
  </si>
  <si>
    <r>
      <t xml:space="preserve">Ente Público Responsable: </t>
    </r>
    <r>
      <rPr>
        <sz val="12"/>
        <color theme="1"/>
        <rFont val="Montserrat"/>
      </rPr>
      <t>P-39 Instituto Guerrerense de la Infraestructura Física Educativa (IGIFE)</t>
    </r>
  </si>
  <si>
    <r>
      <t xml:space="preserve">Programa Presupuestario: </t>
    </r>
    <r>
      <rPr>
        <sz val="12"/>
        <color theme="1"/>
        <rFont val="Montserrat"/>
      </rPr>
      <t>Infraestructura Física Educativa</t>
    </r>
  </si>
  <si>
    <t>Educación académica de baja calidad que genera pocas oportunidades para ingresar al campo laboral o continuar su instrucción en el siguiente nivel de enseñanza.</t>
  </si>
  <si>
    <t>Aprendizaje deficiente académicamente</t>
  </si>
  <si>
    <t>Incremento en pandillerismo y vagancia</t>
  </si>
  <si>
    <t>Necesidad urgente de espacios educativos, acondicionamiento de otros espacios</t>
  </si>
  <si>
    <t>No existen condiciones para desarrollar adecuadamente los planes de estudio.</t>
  </si>
  <si>
    <t>Deserción escolar</t>
  </si>
  <si>
    <t>Existe riesgo para la integridad física de los alumnos y del personal de la escuela</t>
  </si>
  <si>
    <t>La comunidad estudiantil de todas las regiones del estado de Guerrero, carece de infraestructura física educativa que cumpla con los estándares de calidad, equidad y seguridad</t>
  </si>
  <si>
    <t>Mobiliario de aulas insuficiente y en malas condiciones</t>
  </si>
  <si>
    <t>La infraestructura no es suficiente para la cobertura de la demanda del servicio educativo</t>
  </si>
  <si>
    <t>Las escuelas se encuentran en mal estado,
la infraestructura educativa  no  cumple con los requerimientos técnicos y pedagógicos para brindar una educación de calidad.</t>
  </si>
  <si>
    <t>Mobiliario y equipamiento de laboratorios y talleres obsoletos</t>
  </si>
  <si>
    <t>Crecimiento de la población estudiantil sin control</t>
  </si>
  <si>
    <t>Ausencia de mantenimiento preventivo y/o correctivo en los inmuebles</t>
  </si>
  <si>
    <t>Conectividad inexistente o ineficiente en las localidades con menor índice de desarrollo humano</t>
  </si>
  <si>
    <t>Falta de cultura de planificación familiar</t>
  </si>
  <si>
    <t>Espacios improvisados, construidos sin asistencia técnica</t>
  </si>
  <si>
    <t>Dificultades geográficas, técnicas y sociales para el acceso a las localidades con menor índice de desarrollo humano</t>
  </si>
  <si>
    <t>ÁRBOL DE OBJETIVOS</t>
  </si>
  <si>
    <t>Educación académica de alta calidad genera grandes oportunidades para ingresar al campo laboral o continuar su instrucción en el siguiente nivel de enseñanza.</t>
  </si>
  <si>
    <t>Aprendizaje eficiente académicamente</t>
  </si>
  <si>
    <t>Descenso en pandillerismo y vagancia</t>
  </si>
  <si>
    <t>No hay necesidad urgente de espacios educativos ni de  acondicionamiento de otros espacios</t>
  </si>
  <si>
    <t>Existen condiciones para desarrollar adecuadamente los planes de estudio.</t>
  </si>
  <si>
    <t>Permanencia escolar</t>
  </si>
  <si>
    <t>No existe riesgo para la integridad física de los alumnos y del personal de la escuela</t>
  </si>
  <si>
    <t>La comunidad estudiantil de todas las regiones del estado de Guerrero, cuenta con infraestructura física educativa que cumple con los estándares de calidad, equidad y seguridad, para obtener una educación de calidad.</t>
  </si>
  <si>
    <t>Mobiliario de aulas suficiente y en buenas condiciones</t>
  </si>
  <si>
    <t>La infraestructura física educativa suficiente para la cobertura de la demanda del servicio educativo</t>
  </si>
  <si>
    <t>Las escuelas se encuentran en buen estado,
la infraestructura física educativa  cumple con los requerimientos técnicos y pedagógicos para brindar una educación de calidad.</t>
  </si>
  <si>
    <t>Mobiliario y equipamiento de laboratorios y talleres modernos.</t>
  </si>
  <si>
    <t>Crecimiento controlado de la población estudiantil</t>
  </si>
  <si>
    <t>Se proporciona mantenimiento preventivo y/o correctivo a los inmuebles</t>
  </si>
  <si>
    <t>Conectividad eficiente en las localidades con menor índice de desarrollo humano</t>
  </si>
  <si>
    <t>Existe cultura de planificación familiar</t>
  </si>
  <si>
    <t>Espacios no improvisados, construidos con asistencia técnica</t>
  </si>
  <si>
    <t>Acceso sin problema a las localidades con menor índice de desarrollo humano</t>
  </si>
  <si>
    <r>
      <t xml:space="preserve">Eje: </t>
    </r>
    <r>
      <rPr>
        <sz val="16"/>
        <color theme="1"/>
        <rFont val="Montserrat"/>
      </rPr>
      <t>1. Bienestar, Desarrollo Humano y Justicia Social</t>
    </r>
  </si>
  <si>
    <r>
      <t xml:space="preserve">Objetivo: </t>
    </r>
    <r>
      <rPr>
        <sz val="16"/>
        <color theme="1"/>
        <rFont val="Montserrat"/>
      </rPr>
      <t>1.4 Garantizar una educación para todos como derecho fundamental de las y los guerrerenses, con equidad, inclusión y excelencia, para promover oportunidades de aprendizaje pertinentes en todas las edades, niveles y modalidades del Sistema Educativo.</t>
    </r>
  </si>
  <si>
    <r>
      <t xml:space="preserve">Estrategia: </t>
    </r>
    <r>
      <rPr>
        <sz val="16"/>
        <color theme="1"/>
        <rFont val="Montserrat"/>
      </rPr>
      <t>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r>
  </si>
  <si>
    <r>
      <t xml:space="preserve">Ente Público Responsable: </t>
    </r>
    <r>
      <rPr>
        <sz val="16"/>
        <color theme="1"/>
        <rFont val="Montserrat"/>
      </rPr>
      <t>P39 - Instituto Guerrerense de la Infraestructura Física Educativa (IGIFE)</t>
    </r>
  </si>
  <si>
    <r>
      <t xml:space="preserve">Programa Presupuestario: </t>
    </r>
    <r>
      <rPr>
        <sz val="16"/>
        <color theme="1"/>
        <rFont val="Montserrat"/>
      </rPr>
      <t>Infraestructura Física Educativa</t>
    </r>
  </si>
  <si>
    <t>Contribuir a garantizar una educación de calidad para todos como derecho fundamental de las y los guerrerenses, con equidad, inclusión y excelencia, para promover oportunidades de aprendizaje pertinentes en todas las edades, niveles y modalidades del Sistema Educativo, mediante el mejoramiento e incremento de la infraestructura Física educativa.</t>
  </si>
  <si>
    <t>La comunidad estudiantil de todas las edades , niveles y modalidades de las instituciones beneficiadas cuentan con instalaciones dignas y que cumplen los estándares de calidad, equidad y seguridad.</t>
  </si>
  <si>
    <t>Componente 1</t>
  </si>
  <si>
    <t>Instituciones escolares con espacios educativos construidos cumpliendo con los estandares de calidad técnica y requirimientos pedagógicos</t>
  </si>
  <si>
    <t>Componente 2</t>
  </si>
  <si>
    <t>Instituciones escolares con espacios educativos rehabilitados cumpliendo con los estandares de calidad técnica y requirimientos pedagógicos</t>
  </si>
  <si>
    <t>Componente 3</t>
  </si>
  <si>
    <t>Instituciones escolares con espacios educativos equipados cumpliendo con los estandares de calidad técnica y requirimientos pedagógicos</t>
  </si>
  <si>
    <t>Componente 4</t>
  </si>
  <si>
    <t>Promover la participación de igualitaria de mujeres y hombres en la ejecución de los programas de obra.</t>
  </si>
  <si>
    <t>Capacitacion del personal en perspectiva  de género y en actividades que fortalezcan la participación por igual de hombres y mujeres en condiciones propicias.</t>
  </si>
  <si>
    <t>Construcción de componentes de infraestructura educativa en escuelas de todos los niveles educativos en el estado de Guerrero, que cumplieron los lineamientos de los fondos presupuestarios para ser considerados como beneficiarios.</t>
  </si>
  <si>
    <t>Equipamiento de componentes de infraestructura educativa en escuelas de todos los niveles educativos en el estado de Guerrero, que cumplieron los lineamientos de los fondos presupuestarios para ser considerados como beneficiarios.</t>
  </si>
  <si>
    <t>Atención de necesidades de mejoramiento de infraestructura física educativa de acuerdo a la normatividad establecida para la integración de la propuesta de obras.</t>
  </si>
  <si>
    <t>Elaboración de proyectos de infraestructura física educativa</t>
  </si>
  <si>
    <t>Elaboración de presupuestos de obras de infraestructura física educativa</t>
  </si>
  <si>
    <t>Proceso de asignación de obras de acuerdo a la normatividad existente.</t>
  </si>
  <si>
    <t>Realización de visitas de supervisión técnica a las obras para verificar que los trabajos se ejecutan siguiendo los lineamientos normativos en  materia de calidad y seguridad de las construcciones.</t>
  </si>
  <si>
    <t>Reportes de seguimiento sobre el ejercicio, destino y resultados de los recursos federales transferidos mediante el Sistema de Recursos Federales Transferidos</t>
  </si>
  <si>
    <t>Publicación de reportes de seguimiento administrativo de los recursos federales transferidos del Sistema de Recursos Federales Transferidos en la página web del IGIFE.</t>
  </si>
  <si>
    <t>Entrega-recepción de la obra ejecutada</t>
  </si>
  <si>
    <t>Matriz de Indicadores de Resultados</t>
  </si>
  <si>
    <t>Nivel del Indicador</t>
  </si>
  <si>
    <t>Nombre del Indicador</t>
  </si>
  <si>
    <t>Método de Cálculo del Indicador</t>
  </si>
  <si>
    <t>Unidad de Medida del Indicador</t>
  </si>
  <si>
    <t>Frecuencia del Indicador</t>
  </si>
  <si>
    <t>Porcentaje de escuelas atendidas</t>
  </si>
  <si>
    <t>Porcentaje</t>
  </si>
  <si>
    <t>Anual</t>
  </si>
  <si>
    <t>Presupuesto autorizado para la atencion de requeriminntos de  infraestructura educativa en las escuelas.
Existe capacidad de atención docente para la población que demanda el servicio educativo.</t>
  </si>
  <si>
    <t>Porcentaje de alumnos que reciben instrucción académica en instalaciones aptas</t>
  </si>
  <si>
    <t>(Alumnos de escuelas atendidas con la obra terminada) / (Total de alumnos en el estado de Guerrero) x 100</t>
  </si>
  <si>
    <t>Existen condiciones de seguridad y los recursos son radicados con oportunidad para la ejecución de las obras</t>
  </si>
  <si>
    <t>Porcentaje de escuelas con espacios educativos construidos</t>
  </si>
  <si>
    <t>(Escuelas con espacios educativos construidos) / (Total de escuelas con espacios educativos programados a construir) x 100</t>
  </si>
  <si>
    <t>Trimestral</t>
  </si>
  <si>
    <t>Se aplica normatividad técnica, se realiza supervisión técnica oportuna, existente condiciones de seguridad</t>
  </si>
  <si>
    <t>Porcentaje de escuelas con espacios educativos rehabilitados</t>
  </si>
  <si>
    <t>(Escuelas con espacios educativos rehabilitados) / (Total de escuelas con espacios educativos programados a rehabilitar) x 100</t>
  </si>
  <si>
    <t>Porcentaje de escuelas con espacios educativos equipados</t>
  </si>
  <si>
    <t>(Escuelas con espacios educativos equipar) / (Total de escuelas con espacios educativos programados a equipar) x 100</t>
  </si>
  <si>
    <t>Porcentaje de cursos de capacitación realizados</t>
  </si>
  <si>
    <t>Lista de Registros de asistencia a los Cursos de Capacitaciones</t>
  </si>
  <si>
    <t>Existen las condiciones para la realización de las capacitaciones</t>
  </si>
  <si>
    <t>(Empleados  capacitados) / (Total de personal en el instituto)</t>
  </si>
  <si>
    <t>Porcentaje de construcción de componentes de infraestructura educativa  en escuelas de todos los niveles</t>
  </si>
  <si>
    <t>(Componentes de infraestructura educativa construidos en escuelas de educación básica) / (Total de componentes de infraestructura educativa en escuelas de todos los niveles programados a construir) x 100</t>
  </si>
  <si>
    <t>(Componentes de infraestructura educativa rehabilitados en escuelas de todos los niveles) / (Total de componentes de infraestructura educativa en escuelas de educación básica programados a rehabilitar) x 100</t>
  </si>
  <si>
    <t>(Componentes de infraestructura educativa equipados en escuelas  de todos los niveles) / (Total de componentes de infraestructura educativa en escuelas  de todos los niveles programados a equipar) x 100</t>
  </si>
  <si>
    <t>(Peticiones de mejoramiento de infraestructura física educativa atendidas) / (Peticiones de mejoramiento de infraestructura física educativa recibidas)</t>
  </si>
  <si>
    <t>Se recibe autorización de recursos de los fondos para atender la demanda de mejoramiento de infraestructura educativa.</t>
  </si>
  <si>
    <t>Porcentaje de elaboración de proyectos de obras de infraestructura física educativa</t>
  </si>
  <si>
    <t>(Proyectos de obras de infraestructura física educativa realizados) / (Proyectos de obras de infraestructura física educativa programados a realizar)</t>
  </si>
  <si>
    <t>Las visitas de diagnóstico se realizan sin contratiempos y se cuenta con la información necesaria.</t>
  </si>
  <si>
    <t>Porcentaje de elaboración de presupuestos de obras de infraestructura física educativa</t>
  </si>
  <si>
    <t>(Presupuestos de obras de infraestructura física educativa realizados) / (Presupuestos de obras de infraestructura física educativa programados a realizar)</t>
  </si>
  <si>
    <t>La asignación de recursos para atención de requerimientos de infraestructura física educativa no sufre modificaciones y las ministraciones se realizan conforme a la calendarización respectiva.</t>
  </si>
  <si>
    <t>Porcentaje de asignación de obras para su ejecución</t>
  </si>
  <si>
    <t>Las empresas aienden las convocatorias y presentan la documentación necesaria en tiempo y forma.</t>
  </si>
  <si>
    <t xml:space="preserve"> Existen condiciones de seguridad, se aplica normatividad técnica, las empresas ejecutan la obra de acuerdo a su programación</t>
  </si>
  <si>
    <t>Porcentaje de reportes de seguimiento en el SRFT</t>
  </si>
  <si>
    <t>Publicación de los reportes trimestrales del SRFT en el portal de la dependencia.</t>
  </si>
  <si>
    <t>La plataforma del SRFT opera sin contratiempos y el portal del IGIFE se encuentra habilitado.</t>
  </si>
  <si>
    <t>Porcentaje de publicación de reportes en la página web del IGIFE</t>
  </si>
  <si>
    <t>Porcentaje de obras entregadas</t>
  </si>
  <si>
    <t xml:space="preserve"> Existen condiciones de seguridad, las empresas ejecutan la obra de acuerdo al tiempo programado y cumpliendo la normatividad técnica</t>
  </si>
  <si>
    <t>Unidad Responsable</t>
  </si>
  <si>
    <t>Presupuesto por capitulo</t>
  </si>
  <si>
    <t>Método de Cálculo</t>
  </si>
  <si>
    <t>Frecuencia de Medición</t>
  </si>
  <si>
    <t>Linea Base</t>
  </si>
  <si>
    <t>Unidad de Medida</t>
  </si>
  <si>
    <t>ODS</t>
  </si>
  <si>
    <t>Meta</t>
  </si>
  <si>
    <t>Eje temático</t>
  </si>
  <si>
    <t>Estrategía</t>
  </si>
  <si>
    <t>Lineas de acción</t>
  </si>
  <si>
    <t>FIN</t>
  </si>
  <si>
    <t>P39 - Instituto Guerrerense de la Infraestructura Física Educativa (IGIFE)</t>
  </si>
  <si>
    <t>Garantizar una ducación inclusiva y equitativa de calidad y promover oportunidades de aprendizaje permanente para todos</t>
  </si>
  <si>
    <t>a</t>
  </si>
  <si>
    <t>Construir y adecuar instalaciones educativas que tengan en cuenta las necesidades de los niños y las  personas con discapacidad y las diferencias de género, y que ofrezcan entornos de aprendizaje seguros, no violentos, inclusivos y eficaces para todos</t>
  </si>
  <si>
    <t>Bienestar, Desarrollo Humano y Justicia Social</t>
  </si>
  <si>
    <t>Garantizar una educación para todos como derecho fundamental de las y los guerrerenses, con equidad, inclusión y excelencia, para promover oportunidades de aprendizaje pertinentes en todas las edades, niveles y modalidades del Sistema Educativo.</t>
  </si>
  <si>
    <t>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</si>
  <si>
    <t>Construcción, rehabilitación y equipamiento de componentes de infraestructura educativa en educación básica, media superior y superior.</t>
  </si>
  <si>
    <t>RAMO 33</t>
  </si>
  <si>
    <t>Eficacia</t>
  </si>
  <si>
    <t>P R O P Ó S I T O</t>
  </si>
  <si>
    <t>C O M P O N E N T E S</t>
  </si>
  <si>
    <t>C1</t>
  </si>
  <si>
    <t>C2</t>
  </si>
  <si>
    <t>C3</t>
  </si>
  <si>
    <t>Lograr la igualdad de género
y empoderar a todas 
las mujeres y las niñas</t>
  </si>
  <si>
    <t>Poner fin a todas las formas de
discriminación contra todas las
mujeres y las niñas en todo 
el mundo</t>
  </si>
  <si>
    <t>Igualdad de Género e Inclusión Social</t>
  </si>
  <si>
    <t>Fortalecer las capacidades institucionales
para la prevención, atención, sanción y
erradicación de la violencia contra las
mujeres, niñas y adolescentes.</t>
  </si>
  <si>
    <t>Emprender acciones para la prevención
de la violencia de género, acoso y
hostigamiento sexual.</t>
  </si>
  <si>
    <t>Realizar campañas de difusión que fomenten la cultura de la no violencia hacia las mujeres, niñas y adolescentes.</t>
  </si>
  <si>
    <t>IED</t>
  </si>
  <si>
    <t>(Cursos de capacitaciones Realizadas / Núm. de Cursos de capacitaciones Programadas) x 100</t>
  </si>
  <si>
    <t>-</t>
  </si>
  <si>
    <t>A   C   T   I   V   I   D   A   D   E   S</t>
  </si>
  <si>
    <t>C1-A1</t>
  </si>
  <si>
    <t>C1-A2</t>
  </si>
  <si>
    <t>C1-A3</t>
  </si>
  <si>
    <t>C1-A4</t>
  </si>
  <si>
    <t>C1-A5</t>
  </si>
  <si>
    <t>C1-A6</t>
  </si>
  <si>
    <t>C1-A7</t>
  </si>
  <si>
    <t>C1-A8</t>
  </si>
  <si>
    <t>C1-A9</t>
  </si>
  <si>
    <t>C1-A10</t>
  </si>
  <si>
    <t>C1-A11</t>
  </si>
  <si>
    <t>C1-A12</t>
  </si>
  <si>
    <t>C1-A13</t>
  </si>
  <si>
    <t>C1-A14</t>
  </si>
  <si>
    <t>C1-A15</t>
  </si>
  <si>
    <t>C1-A16</t>
  </si>
  <si>
    <t>C1-A17</t>
  </si>
  <si>
    <t>C1-A18</t>
  </si>
  <si>
    <t>C1-A19</t>
  </si>
  <si>
    <t>C1-A20</t>
  </si>
  <si>
    <t>C1-A21</t>
  </si>
  <si>
    <t>C1-A22</t>
  </si>
  <si>
    <t>C1-A23</t>
  </si>
  <si>
    <t>C1-A24</t>
  </si>
  <si>
    <t>C1-A25</t>
  </si>
  <si>
    <t>C1-A26</t>
  </si>
  <si>
    <t>C1-A27</t>
  </si>
  <si>
    <t>C1-A28</t>
  </si>
  <si>
    <t>C1-A29</t>
  </si>
  <si>
    <t>C1-A30</t>
  </si>
  <si>
    <t>C1-A31</t>
  </si>
  <si>
    <t>C1-A32</t>
  </si>
  <si>
    <t>C2-A1</t>
  </si>
  <si>
    <t>C2-A2</t>
  </si>
  <si>
    <t>C2-A3</t>
  </si>
  <si>
    <t>C2-A4</t>
  </si>
  <si>
    <t>C3-A1</t>
  </si>
  <si>
    <r>
      <t>PROP</t>
    </r>
    <r>
      <rPr>
        <sz val="10"/>
        <rFont val="Encode Sans Compressed"/>
      </rPr>
      <t>Ó</t>
    </r>
    <r>
      <rPr>
        <b/>
        <sz val="10"/>
        <rFont val="Encode Sans Compressed"/>
      </rPr>
      <t>SITO</t>
    </r>
  </si>
  <si>
    <t>INTEGRACIÓN DE LA CLAVE PRESUPUESTARIA</t>
  </si>
  <si>
    <t>Estructura Administrativa</t>
  </si>
  <si>
    <t>Eje</t>
  </si>
  <si>
    <t>** Sub-Modalidad Pp</t>
  </si>
  <si>
    <t>** Actividad Institucional</t>
  </si>
  <si>
    <t>** Proyecto</t>
  </si>
  <si>
    <t>Fondo Financiamiento</t>
  </si>
  <si>
    <t>P39</t>
  </si>
  <si>
    <t>007</t>
  </si>
  <si>
    <t>001</t>
  </si>
  <si>
    <t>008</t>
  </si>
  <si>
    <t>002</t>
  </si>
  <si>
    <t>003</t>
  </si>
  <si>
    <t>005</t>
  </si>
  <si>
    <t>004</t>
  </si>
  <si>
    <t>1. BIENESTAR, DESARROLLO HUMANO Y JUSTICIA SOCIAL</t>
  </si>
  <si>
    <r>
      <t>OBJETIVO: 1.4</t>
    </r>
    <r>
      <rPr>
        <sz val="7.5"/>
        <color theme="1"/>
        <rFont val="Calibri"/>
        <family val="2"/>
        <scheme val="minor"/>
      </rPr>
      <t xml:space="preserve"> GARANTIZAR UNA EDUCACIÓN PARA TODOS COMO DERECHO FUNDAMENTAL DE LAS Y LOS GUERRERENSES, CON EQUIDAD, INCLUSIÓN Y EXCELENCIA, PARA PROMOVER OPORTUNIDADES DE APRENDIZAJE PERTINENTES EN TODAS LAS EDADES, NIVELES Y MODALIDADES DEL SISTEMA EDUCATIVO.</t>
    </r>
  </si>
  <si>
    <t>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</si>
  <si>
    <r>
      <t>LÍNEA DE ACCIÓN: 1.4.5.2</t>
    </r>
    <r>
      <rPr>
        <sz val="7.5"/>
        <color theme="1"/>
        <rFont val="Calibri"/>
        <family val="2"/>
        <scheme val="minor"/>
      </rPr>
      <t xml:space="preserve"> CONSTRUCCIÓN, REHABILITACIÓN Y EQUIPAMIENTO DE COMPONENTES DE INFRAESTRUCTURA EDUCATIVA EN EDUCACIÓN BÁSICA, MEDIA SUPERIOR Y SUPERIOR.</t>
    </r>
  </si>
  <si>
    <t>DATOS DE IDENTIFICACIÓN DEL INDICADOR</t>
  </si>
  <si>
    <t>Fuente</t>
  </si>
  <si>
    <t>PORCENTAJE DE ESCUELAS ATENDIDAS</t>
  </si>
  <si>
    <t>MIDE LA CONTRIBUCIÓN DEL PROGRAMA AL MEJORAMIENTO DE LA INFRAESTRUCTURA FÍSICA DE LAS ESCUELAS</t>
  </si>
  <si>
    <t>EFICACIA</t>
  </si>
  <si>
    <t>PORCENTAJE</t>
  </si>
  <si>
    <t>ANUAL</t>
  </si>
  <si>
    <t>ESTATAL</t>
  </si>
  <si>
    <t>TRIMESTRAL</t>
  </si>
  <si>
    <t>ASCENDENTE</t>
  </si>
  <si>
    <t>ENERO-DICIEMBRE</t>
  </si>
  <si>
    <t>71% AL 100%</t>
  </si>
  <si>
    <t>31% AL 70%</t>
  </si>
  <si>
    <t>0% AL 30%</t>
  </si>
  <si>
    <t>ESCUELAS</t>
  </si>
  <si>
    <t>(TOTAL DE ESCUELAS EN EL ESTADO DE GUERRERO)</t>
  </si>
  <si>
    <t>Las acciones correspondientes al mejoramiento de la infraestructura física de los planteles escolares, no tiene una incidencia inmediata en los índices educativos, más bien tienen un importante papel de coadyuvancia en la mejora de los principales índices de educación, al brindar espacios idóneos para el desarrollo del proceso enseñanza-aprendizaje en los diferentes niveles educativos</t>
  </si>
  <si>
    <t>LIC. LORENZO ANTONIO REYES ANGULO</t>
  </si>
  <si>
    <t>IGIFE</t>
  </si>
  <si>
    <t>SUBDIRECCIÓN DE PLANEACIÓN Y TRANSPARENCIA</t>
  </si>
  <si>
    <t>SUBDIRECTOR DE PLANEACIÓN Y TRANSPARENCIA</t>
  </si>
  <si>
    <t>47 2 45 14, 47 2 45 15</t>
  </si>
  <si>
    <t>igife.planeacion@guerrero.gob.mx</t>
  </si>
  <si>
    <t>Elaboró</t>
  </si>
  <si>
    <t>Revisó</t>
  </si>
  <si>
    <t>Lic. Lorenzo Antonio Reyes Angulo</t>
  </si>
  <si>
    <t>Subdirector de Planeación y Transparencia del IGIFE</t>
  </si>
  <si>
    <t>Ing. Pedro Díaz Campos</t>
  </si>
  <si>
    <t>Director Técnico del IGIFE</t>
  </si>
  <si>
    <t>Ing. Benjamín Guinto Nava</t>
  </si>
  <si>
    <t>Director General del IGIFE</t>
  </si>
  <si>
    <t>Dirección General de Evaluación de Indicadores del Desempeño y de Gestión</t>
  </si>
  <si>
    <t>Palacio de Gobierno, Edificio Tierra Caliente, planta baja.</t>
  </si>
  <si>
    <t>(ALUMNOS DE ESCUELAS ATENDIDAS CON LA OBRA TERMINADA) / (TOTAL DE ALUMNOS EN EL ESTADO DE GUERRERO) X 100</t>
  </si>
  <si>
    <t>(ALUMNOS DE ESCUELAS ATENDIDAS CON LA OBRA TERMINADA)</t>
  </si>
  <si>
    <t>(TOTAL DE ALUMNOS EN EL ESTADO DE GUERRERO)</t>
  </si>
  <si>
    <t>PORCENTAJE DE ESCUELAS CON ESPACIOS EDUCATIVOS CONSTRUIDOS</t>
  </si>
  <si>
    <t>(ESCUELAS CON ESPACIOS EDUCATIVOS CONSTRUIDOS) / (TOTAL DE ESCUELAS CON ESPACIOS EDUCATIVOS PROGRAMADOS A CONSTRUIR) X 100</t>
  </si>
  <si>
    <t>(ESCUELAS CON ESPACIOS EDUCATIVOS CONSTRUIDOS)</t>
  </si>
  <si>
    <t>(TOTAL DE ESCUELAS CON ESPACIOS EDUCATIVOS PROGRAMADOS A CONSTRUIR)</t>
  </si>
  <si>
    <t>PORCENTAJE DE ESCUELAS CON ESPACIOS EDUCATIVOS REHABILITADOS</t>
  </si>
  <si>
    <t>(ESCUELAS CON ESPACIOS EDUCATIVOS REHABILITADOS) / (TOTAL DE ESCUELAS CON ESPACIOS EDUCATIVOS PROGRAMADOS A REHABILITAR) X 100</t>
  </si>
  <si>
    <t>(CURSOS DE CAPACITACIONES REALIZADAS / NÚM. DE CURSOS DE CAPACITACIONES PROGRAMADAS) X 100</t>
  </si>
  <si>
    <t>C1-A33</t>
  </si>
  <si>
    <t>C1-A34</t>
  </si>
  <si>
    <t>C1-A35</t>
  </si>
  <si>
    <t>C1-A36</t>
  </si>
  <si>
    <t>C1-A37</t>
  </si>
  <si>
    <t>C1-A38</t>
  </si>
  <si>
    <t>C1-A39</t>
  </si>
  <si>
    <t>C1-A40</t>
  </si>
  <si>
    <t>C1-A41</t>
  </si>
  <si>
    <t>C1-A42</t>
  </si>
  <si>
    <t>C1-A43</t>
  </si>
  <si>
    <t>C1-A44</t>
  </si>
  <si>
    <t>C1-A45</t>
  </si>
  <si>
    <r>
      <t xml:space="preserve">Construcción de componentes de infraestructura educativa en escuelas de todos los niveles educativos en el estado de Guerrero, que cumplieron los lineamientos de los fondos presupuestarios para ser considerados como beneficiarios - Cobertura Estatal </t>
    </r>
    <r>
      <rPr>
        <b/>
        <sz val="10"/>
        <rFont val="Encode Sans Compressed"/>
      </rPr>
      <t>(IGIFE - UAGRO)</t>
    </r>
  </si>
  <si>
    <t>C1-A46</t>
  </si>
  <si>
    <t>Porcentaje de Avance En la Capacitacion del Personal En Perspectiva  de Género Y En Actividades Que Fortalezcan la Participación Por Igual de Hombres Y Mujeres En Condiciones Propicias.</t>
  </si>
  <si>
    <t>Porcentaje de Avance En la Construcción de Componentes de Infraestructura Educativa En Escuelas de Todos los Niveles Educativos En El Estado de Guerrero, Que Cumplieron los Lineamientos de los Fondos Presupuestarios Para Ser Considerados Como Beneficiarios - Cobertura Estatal (igife - Uagro)</t>
  </si>
  <si>
    <t>(componentes de Infraestructura Educativa Construidos En Escuelas de Educación Básica) / (total de Componentes de Infraestructura Educativa En Escuelas de Todos los Niveles Programados A Construir) X 100</t>
  </si>
  <si>
    <t>(componentes de Infraestructura Educativa Rehabilitados En Escuelas de Todos los Niveles) / (total de Componentes de Infraestructura Educativa En Escuelas de Educación Básica Programados A Rehabilitar) X 100</t>
  </si>
  <si>
    <t>PORCENTAJE DE ALUMNOS QUE RECIBEN INSTRUCCIÓN ACADÉMICA EN INSTALACIONES APTAS</t>
  </si>
  <si>
    <t>PORCENTAJE DE CURSOS DE CAPACITACIÓN REALIZADOS</t>
  </si>
  <si>
    <t>C4</t>
  </si>
  <si>
    <t>C4-A1</t>
  </si>
  <si>
    <t>PORCENTAJE DE ESCUELAS CON ESPACIOS EDUCATIVOS EQUIPADOS</t>
  </si>
  <si>
    <t>(ESCUELAS CON ESPACIOS EDUCATIVOS EQUIPAR) / (TOTAL DE ESCUELAS CON ESPACIOS EDUCATIVOS PROGRAMADOS A EQUIPAR) X 100</t>
  </si>
  <si>
    <r>
      <t xml:space="preserve">Ejercicio Presupuestal: </t>
    </r>
    <r>
      <rPr>
        <sz val="12"/>
        <color theme="1"/>
        <rFont val="Montserrat"/>
      </rPr>
      <t>2025</t>
    </r>
  </si>
  <si>
    <r>
      <t xml:space="preserve">Ejercicio Presupuestal: </t>
    </r>
    <r>
      <rPr>
        <sz val="16"/>
        <color theme="1"/>
        <rFont val="Montserrat"/>
      </rPr>
      <t>2025</t>
    </r>
  </si>
  <si>
    <t>( Escuelas atendidas en 2025) / (Total de escuelas en el estado de Guerrero) x 100</t>
  </si>
  <si>
    <t>Avance del Programa Operativo Anual Obra Pública 2025 https://www.guerrero.gob.mx/articulo/programa-operativo-anual-fam-fise-2025-igife-transparencia-trim-1/, Estadistica Educativa del ciclo escolar (SIGED) https://www.siged.sep.gob.mx/SIGED/escuelas.html,  Principales Cifras del Sistema Educativo Mexicano 2021-2022 https://www.planeacion.sep.gob.mx/estadisticaeindicadores.aspx</t>
  </si>
  <si>
    <t>Avance del Programa Operativo Anual Obra Pública 2025 https://www.guerrero.gob.mx/articulo/programa-operativo-anual-fam-fise-2025-igife-transparencia-trim-1/, rubro de avance físico</t>
  </si>
  <si>
    <t>Avance del Programa Operativo Anual Obra Pública 2025 https://www.guerrero.gob.mx/articulo/programa-operativo-anual-fam-fise-2025-igife-transparencia-trim-1/, rubro de status de atención</t>
  </si>
  <si>
    <t>Avance del Programa Operativo Anual Obra Pública 2025 https://www.guerrero.gob.mx/articulo/programa-operativo-anual-fam-fise-2025-igife-transparencia-trim-1/, rubro de status elaboración de proyecto</t>
  </si>
  <si>
    <t>Avance del Programa Operativo Anual Obra Pública 2025 https://www.guerrero.gob.mx/articulo/programa-operativo-anual-fam-fise-2025-igife-transparencia-trim-1/, rubro de status elaboración de presupuesto</t>
  </si>
  <si>
    <t>Avance del Programa Operativo Anual Obra Pública 2025 https://www.guerrero.gob.mx/articulo/programa-operativo-anual-fam-fise-2025-igife-transparencia-trim-1/, rubro de status de autorización-liberación</t>
  </si>
  <si>
    <t>Avance del Programa Operativo Anual Obra Pública 2025 https://www.guerrero.gob.mx/articulo/programa-operativo-anual-fam-fise-2025-igife-transparencia-trim-1/, rubro de status de contratación</t>
  </si>
  <si>
    <t>Avance del Programa Operativo Anual Obra Pública 2025 https://www.guerrero.gob.mx/articulo/programa-operativo-anual-fam-fise-2025-igife-transparencia-trim-1/, rubro de status de proyecto</t>
  </si>
  <si>
    <t>Avance del Programa Operativo Anual Obra Pública 2025 https://www.guerrero.gob.mx/articulo/programa-operativo-anual-fam-fise-2025-igife-transparencia-trim-1/, rubro de status de ejecución.</t>
  </si>
  <si>
    <t>012</t>
  </si>
  <si>
    <t>010</t>
  </si>
  <si>
    <t>PROGRAMA OPERATIVO ANUAL 2025 (PLANEACIÓN)</t>
  </si>
  <si>
    <t>Metas 2025</t>
  </si>
  <si>
    <t>FAM INFRAESTRUCTURA EDUCATIVA BÁSICA 2025</t>
  </si>
  <si>
    <t>TOTAL FAM INFRAESTRUCTURA EDUCATIVA BÁSICA 2025</t>
  </si>
  <si>
    <t>FAM INFRAESTRUCTURA EDUCATIVA MEDIA SUPERIOR 2025</t>
  </si>
  <si>
    <t>TOTAL FAM INFRAESTRUCTURA EDUCATIVA MEDIA SUPERIOR 2025</t>
  </si>
  <si>
    <t>FAM INFRAESTRUCTURA EDUCATIVA SUPERIOR 2025</t>
  </si>
  <si>
    <t>TOTAL FAM INFRAESTRUCTURA EDUCATIVA SUPERIOR 2025</t>
  </si>
  <si>
    <t>FONDO DE INFRAESTRUCTURA SOCIAL ESTATAL - FISE 2025</t>
  </si>
  <si>
    <t>TOTAL FONDO DE INFRAESTRUCTURA SOCIAL ESTATAL - FISE 2025</t>
  </si>
  <si>
    <t>TOTAL GENERAL DEL POA 2025</t>
  </si>
  <si>
    <t>C1-A47</t>
  </si>
  <si>
    <t>C1-A48</t>
  </si>
  <si>
    <t>C1-A49</t>
  </si>
  <si>
    <t>C1-A50</t>
  </si>
  <si>
    <t>C1-A51</t>
  </si>
  <si>
    <t>C1-A52</t>
  </si>
  <si>
    <t>C1-A53</t>
  </si>
  <si>
    <t>C1-A54</t>
  </si>
  <si>
    <t>C1-A55</t>
  </si>
  <si>
    <t>C1-A56</t>
  </si>
  <si>
    <t>C1-A57</t>
  </si>
  <si>
    <t>C1-A58</t>
  </si>
  <si>
    <t>C1-A59</t>
  </si>
  <si>
    <t>FONDO DE APORTACIONES PARA EL FORTALECIMIENTO DE LAS ENTIDADES FEDERATIVAS (FAFEF 2025)</t>
  </si>
  <si>
    <t>Metas Indirectas</t>
  </si>
  <si>
    <t xml:space="preserve">Geolocalización 7 </t>
  </si>
  <si>
    <t xml:space="preserve">Región </t>
  </si>
  <si>
    <t>Municipio</t>
  </si>
  <si>
    <t xml:space="preserve">Localidad </t>
  </si>
  <si>
    <t>link de fuentes de Verificación</t>
  </si>
  <si>
    <t>Definición del indicador</t>
  </si>
  <si>
    <r>
      <t xml:space="preserve">4.1 </t>
    </r>
    <r>
      <rPr>
        <sz val="10"/>
        <rFont val="Encode Sans Compressed"/>
      </rPr>
      <t>De aquí a 2030, asegurar que todas las niñas y todos los niños terminen la enseñanza primaria y secundaria, que ha de ser gratuita, equitativa y de calidad y producir resultados de aprendizaje pertinentes y efectivos</t>
    </r>
    <r>
      <rPr>
        <b/>
        <sz val="10"/>
        <rFont val="Encode Sans Compressed"/>
      </rPr>
      <t xml:space="preserve">
4.2 </t>
    </r>
    <r>
      <rPr>
        <sz val="10"/>
        <rFont val="Encode Sans Compressed"/>
      </rPr>
      <t>De aquí a 2030, asegurar que todas las niñas y todos los niños tengan acceso a servicios de atención y desarrollo en la primera infancia y educación preescolar de calidad, a fin de que estén preparados para la enseñanza primaria</t>
    </r>
  </si>
  <si>
    <r>
      <rPr>
        <b/>
        <sz val="10"/>
        <rFont val="Encode Sans Compressed"/>
      </rPr>
      <t>5.5</t>
    </r>
    <r>
      <rPr>
        <sz val="10"/>
        <rFont val="Encode Sans Compressed"/>
      </rPr>
      <t xml:space="preserve"> Asegurar la participación plena y efectiva de las mujeres y la igualdad de oportunidades de liderazgo a todos los niveles decisorios en la vida política, económica y pública</t>
    </r>
  </si>
  <si>
    <r>
      <rPr>
        <b/>
        <sz val="10"/>
        <rFont val="Encode Sans Compressed"/>
      </rPr>
      <t>4.5</t>
    </r>
    <r>
      <rPr>
        <sz val="10"/>
        <rFont val="Encode Sans Compressed"/>
      </rPr>
      <t xml:space="preserve">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</si>
  <si>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r>
      <rPr>
        <b/>
        <sz val="10"/>
        <rFont val="Encode Sans Compressed"/>
      </rPr>
      <t xml:space="preserve">4.3 </t>
    </r>
    <r>
      <rPr>
        <sz val="10"/>
        <rFont val="Encode Sans Compressed"/>
      </rPr>
      <t>De aquí a 2030, asegurar el acceso igualitario de todos los hombres y las mujeres a una formación técnica, profesional y superior de calidad, incluida la enseñanza universitaria</t>
    </r>
  </si>
  <si>
    <t>El Jagüey</t>
  </si>
  <si>
    <t>Mexcaltepec I</t>
  </si>
  <si>
    <t>Cuadrilla Nueva</t>
  </si>
  <si>
    <t>Chilpancingo de los Bravo</t>
  </si>
  <si>
    <t>Ocotito</t>
  </si>
  <si>
    <t>Cerro Pelón</t>
  </si>
  <si>
    <t>El Naranjo</t>
  </si>
  <si>
    <t>Alpoyeca</t>
  </si>
  <si>
    <t>San Juan Bautista Coapala</t>
  </si>
  <si>
    <t>Llano del Carmen</t>
  </si>
  <si>
    <t>El Rincón</t>
  </si>
  <si>
    <t>El Salto</t>
  </si>
  <si>
    <t>Mezón Zapote</t>
  </si>
  <si>
    <t>Chacalapa</t>
  </si>
  <si>
    <t>Acapulco de Juárez</t>
  </si>
  <si>
    <t>La Concordia</t>
  </si>
  <si>
    <t>Apanguito</t>
  </si>
  <si>
    <t>Ahuacuotzingo</t>
  </si>
  <si>
    <t>Tecolcuautla</t>
  </si>
  <si>
    <t>Coaquimixco</t>
  </si>
  <si>
    <t>Nejapa</t>
  </si>
  <si>
    <t>El Calvario</t>
  </si>
  <si>
    <t>Chilapa de Álvarez</t>
  </si>
  <si>
    <t>Mohoneras</t>
  </si>
  <si>
    <t>Río Azul</t>
  </si>
  <si>
    <t>San Isidro Labrador</t>
  </si>
  <si>
    <t>Petatlán</t>
  </si>
  <si>
    <t>Ahuexotitlán</t>
  </si>
  <si>
    <t>San Jerónimo de Juárez</t>
  </si>
  <si>
    <t>Acalmani</t>
  </si>
  <si>
    <t>Tlachimala</t>
  </si>
  <si>
    <t>Apantla</t>
  </si>
  <si>
    <t>Azoyú</t>
  </si>
  <si>
    <t>Ahuacachahue</t>
  </si>
  <si>
    <t>El Paraíso</t>
  </si>
  <si>
    <t>El Charco</t>
  </si>
  <si>
    <t>Cuautepec</t>
  </si>
  <si>
    <t>Costa Chica</t>
  </si>
  <si>
    <t>Atoyac de Álvarez</t>
  </si>
  <si>
    <t>Tixtlancingo</t>
  </si>
  <si>
    <t>Copala</t>
  </si>
  <si>
    <t>San Marcos</t>
  </si>
  <si>
    <t>Llano de la Puerta</t>
  </si>
  <si>
    <t>Mide la Contribución del Programa Al Mejoramiento de la Infraestructura Física de las Escuelas</t>
  </si>
  <si>
    <t>Construccion de Edifico "b" : U3-c 11 Ee  P.b.:2aulas Did (2ee) +mod.s.s (2ee)+ Aula Did.(2ee)+ Dir. T.m. (2ee) +dir.t.v (2ee)  1n.: 5aulas Did.(2ee) 2n.: 5 Aulas Did. (2ee) (terminancion) , En: Ep Braulio Rodriguez Cct 12dpr2231g , En la Loc. de Iguala de la Independencia Mpio. de Iguala de la Independencia</t>
  </si>
  <si>
    <t>Construccion  de Edificio "a" U2-c 10 Ee (terminancion) , En: Ep Miguel Hidalgo Y Costilla Cct 12dpr2195s , En la Loc. de Santa Teresa Mpio. de Iguala de la Independencia</t>
  </si>
  <si>
    <t>Construcción de Edificio U2-c , En: Epb Benito Juarez Cct 12dpb0532o , En la Loc. de Tlamacazapa Mpio. de Taxco de Alarcón</t>
  </si>
  <si>
    <t>Construcción de Edifico "e" U3-c  de 13 Ee  Terminación , En: Ep Vicente Guerrero Cct 12dpr2837v , En la Loc. de El Jagüey Mpio. de Chilapa de Álvarez</t>
  </si>
  <si>
    <t>Construcción de Obra Exterior (cancha de Usos Múltiples + Techado). , En: Epb Lazaro Cardenas Cct 12dpb0946n , En la Loc. de Mexcaltepec I Mpio. de Chilapa de Álvarez</t>
  </si>
  <si>
    <t>Construcción de Aulas Didácticas , En: Tvs Galileo Galilei Cct 12dtv0863e , En la Loc. de Cuadrilla Nueva Mpio. de Chilapa de Álvarez</t>
  </si>
  <si>
    <t>Construccion de Edifico U2-c de 10 Ee (8 Aulas Didácticas + 2 Anexos  Terminación)  , En: St Aaron M. Flores Moctezuma Cct 12dst0106g , En la Loc. de Chilpancingo de los Bravo Mpio. de Chilpancingo de los Bravo</t>
  </si>
  <si>
    <t>Construcción de Edificio  "a" U2-c 7 Ee (3 Aulas Didácticas + Dirección+ Cocina-comedor+ Usaer) (terminanción) , En: Jn Moises Guevara Villalba Cct 12djn3497d , En la Loc. de Chilpancingo de los Bravo Mpio. de Chilpancingo de los Bravo</t>
  </si>
  <si>
    <t>Construccion de 3 Aulas Didácticas + 1 Aula de Medios  , En: St Justo Sierra Cct 12dst0011t , En la Loc. de Ocotito Mpio. de Chilpancingo de los Bravo</t>
  </si>
  <si>
    <t>Construcción de Obra Exterior (cercado Perimetral) , En: Ep Profesor Rafael Ramirez Castaneda Cct 12dpr5543c , En la Loc. de Chilpancingo de los Bravo Mpio. de Chilpancingo de los Bravo</t>
  </si>
  <si>
    <t>Construcción de Edificio "a".:u3-c 11 Ee    P.b.. Cocina/comedor (2ee) + Biblioteca (2ee) + Mod.s.s (2ee)+ T. Computo (2ee) + Direccion (2ee) 1n.. 4aulas Did.(2ee) + 2 Bodegas (1ee) 2n.: 5aulas Did.(2ee) (terminanción) , En: Ep Prof. Crescencio A Miranda Cct 12epr0103x , En la Loc. de Zumpango del Río Mpio. de Eduardo Neri</t>
  </si>
  <si>
    <t>Construcción de Un Aula Didáctica , En: Tvs Sor Juana Ines de la Cruz Cct 12dtv0511b , En la Loc. de Zotoltitlán Mpio. de Mártir de Cuilapan</t>
  </si>
  <si>
    <t>Construcción de de Obra Exterior (techado)   , En: Tvs Othon Salazar Ramirez Cct 12dtv1045d , En la Loc. de Cerro Pelón Mpio. de Acatepec</t>
  </si>
  <si>
    <t>Construcción de 1 Aula Didáctica  , En: Epb El Porvenir Cct 12dpb0910z , En la Loc. de El Naranjo Mpio. de Acatepec</t>
  </si>
  <si>
    <t>Construcción de Edificio U2-c de 7 Ee (pb 2 Aulas Didácticas + 2 Anexos Servicios Sanitarios, Pa  3 Aulas Didácticas) , En: St Lorenzo Curiel Bazan Cct 12dst0069t , En la Loc. de Alpoyeca Mpio. de Alpoyeca</t>
  </si>
  <si>
    <t>Construcción de 2 Aulas Didácticas  , En: Epb Jose Maria Morelos Y Pavon Cct 12dpb0419v , En la Loc. de San Juan Bautista Coapala Mpio. de Atlixtac</t>
  </si>
  <si>
    <t>Construcción de Obra Exterior (barda Perimetral) , En: Epb Luz de la Montaña Cct 12dpb0627b , En la Loc. de Llano del Carmen Mpio. de Cochoapa El Grande</t>
  </si>
  <si>
    <t xml:space="preserve"> construcción de Edificio  "a"de Estructura U-2c de 7 Ee  Pb.:  Mod. S.s (2ee) +direccion (2ee) + Bodega  (1ee) +usaer (1ee)  1n.: 3 Aulas Did (2eer) (terminacion) , En: Cepi Rosaura Zapata Cct 12dcc0671k , En la Loc. de Iliatenco Mpio. de Iliatenco</t>
  </si>
  <si>
    <t>Construcción de Obra Exterior (techado ) , En: Epb Hermenegildo Galeana Cct 12dpb0122l , En la Loc. de San Pablo Atzompa Mpio. de Metlatónoc</t>
  </si>
  <si>
    <t>Construcción de 2 Aulas Didácticas + Servicios Sanitarios  , En: Preescolar Indigena Tehuixtepec Cct 12dcc0329y , En la Loc. de Tehuixtepec Mpio. de Metlatónoc</t>
  </si>
  <si>
    <t>Construcción de Edificio  "b" U2-c 11 Ee  Pb 2aulas Did.(2ee) + Mod. S.s. (2ee)+ Adimistracion (4ee) 1n.: 5aulas Did (2ee) (terminación) , En: Sg Juan N Alvarez Cct 12des0010b , En la Loc. de Tlapa de Comonfort Mpio. de Tlapa de Comonfort</t>
  </si>
  <si>
    <t>Construcción de Edificio , En: Ep Margarita Maza de Juarez Cct 12dpr1430z , En la Loc. de Ahuatepec Ejido Mpio. de Tlapa de Comonfort</t>
  </si>
  <si>
    <t>Construcción de 1 Aula Didáctica + Techado  , En: Ep Amado Nervo Cct 12dpr0321l , En la Loc. de la Providencia Mpio. de Tlapa de Comonfort</t>
  </si>
  <si>
    <t>Construcción de Obra Exterior (cancha de Usos Múltiples + Techado). , En: Epb Aquiles Serdan Cct 12dpb0621h , En la Loc. de Zacualpan Mpio. de Tlapa de Comonfort</t>
  </si>
  <si>
    <t>Construcción de Obra Exterior (techado) , En: Epb Arnulfo Ceron Soriano Cct 12dpb0557x , En la Loc. de Tlapa de Comonfort Mpio. de Tlapa de Comonfort</t>
  </si>
  <si>
    <t>Construcción de 2 Aulas Didácticas  , En: Cepi Gabriel Gonzalez Pineda Cct 12dcc1198c , En la Loc. de Tlapa de Comonfort Mpio. de Tlapa de Comonfort</t>
  </si>
  <si>
    <t>Construccion de 1 Aula Didáctica  + Servicios Sanitarios Tipo Conafef , En: Cepi Leona Vicario Cct 12dcc0560f , En la Loc. de San Pedro Acatlán Mpio. de Tlapa de Comonfort</t>
  </si>
  <si>
    <t>Construcción de Obra Exterior (barda Perimetral 110 Ml) , En: Jn Aguri Marmato Jujma Cct 12djn0694k , En la Loc. de la Soledad Mpio. de Tlapa de Comonfort</t>
  </si>
  <si>
    <t>Construcción de 1 Aula Didáctica Est Reg 751 + Obra Exterior (red Eléctrica)  , En: Tvs Miguel Hidalgo Cct 12dtv0910z , En la Loc. de Aquilpa Mpio. de Tlapa de Comonfort</t>
  </si>
  <si>
    <t>Rehabilitación  de Edificio "a"  (2 Aulas Didácticas  En Est. Reg. 751 T/c  + Servicios Sanitarios) , En: Cepi Benito Juarez Cct 12dcc0993t , En la Loc. de San Isidro Mpio. de Tlapa de Comonfort</t>
  </si>
  <si>
    <t>Construcción de Obra Exterior (barda de Colindancia) , En: Epb Ve'eno Sakua A Na Ovi Tu'un Cct 12dpb1130a , En la Loc. de Tlapa de Comonfort Mpio. de Tlapa de Comonfort</t>
  </si>
  <si>
    <t>Construcción de Muro de Contencion , En: Epb Justo Sierra Mendez Cct 12dpb1293l , En la Loc. de Zapotitlán Tablas Mpio. de Zapotitlán Tablas</t>
  </si>
  <si>
    <t>Construcción de 1 Aula Didáctica , En: Cepi Octavio Paz Cct 12dcc0367a , En la Loc. de San Juan Mpio. de Zapotitlán Tablas</t>
  </si>
  <si>
    <t>Construccion de Obra Exterior Chancha Techada A 4 Aguas +plaza Civica  , En: Tvs Emiliano Zapata Cct 12dtv1000h , En la Loc. de El Rincón Mpio. de Ayutla de los Libres</t>
  </si>
  <si>
    <t>Construcción de Muro de Contencion (50 Ml)  , En: Tvs Rafael Ramirez Castañeda Cct 12dtv1053m , En la Loc. de El Salto Mpio. de Ayutla de los Libres</t>
  </si>
  <si>
    <t>Construcción de 1 Aula Didáctica + Construcción de Modulo Sanitarios   , En: Tvs Othón Salazar Ramirez Cct 12dtv0481y , En la Loc. de Mezón Zapote Mpio. de Ñuu Savi</t>
  </si>
  <si>
    <t>Construcción de Obra Exterior (plaza Civica + 9 Ml de Barda Perimetral)  , En: Tvs Genaro Vazquez Rojas Cct 12dtv0147u , En la Loc. de Chacalapa Mpio. de Ñuu Savi</t>
  </si>
  <si>
    <t>Construcción de Edificio "a"  U2-c 11 Ee - Pb.: 2 Aulas Did. (2ee) + Direccio T.m (2 Ee) + Direccion T.v (2ee) + Mod .s.s (2ee)  1n. 5 Aulas (2ee) (terminanción) , En: Ep Prof. Rafael Ramirez Cct 12dpr1221t , En la Loc. de Acapulco de Juárez Mpio. de Acapulco de Juárez</t>
  </si>
  <si>
    <t>Construcción de Edificio  "b" U3-c  7ee   Pb.:  T Computo (2ee) +dod.s.s (2ee)+ T. Ingles (2ee)    1n.. 3aulas Did (2ee)  2n.: 3 Aulas Did. (2ee) , En: Ep Venustiano Carranza Cct 12dpr4701v , En la Loc. de Acapulco de Juárez Mpio. de Acapulco de Juárez</t>
  </si>
  <si>
    <t xml:space="preserve"> construcción de Edificio U-2c 7ee  , En: Ep Gabriela Mistral Cct 12dpr5279u , En la Loc. de Acapulco de Juárez Mpio. de Acapulco de Juárez</t>
  </si>
  <si>
    <t>Construcción de Edificio  U2-c de 7ee (5 Aulas Didácticas + Servicios Sanitarios) (terminanación) , En: Jn Juan Escutia Cct 12djn3251k , En la Loc. de Acapulco de Juárez Mpio. de Acapulco de Juárez</t>
  </si>
  <si>
    <t>Construccion de 1 Aula de Medios  , En: Ep Narciso Mendoza Cct 12dpr0270v , En la Loc. de Acapulco de Juárez Mpio. de Acapulco de Juárez</t>
  </si>
  <si>
    <t>Construccion de Obra Exterior(techado ) , En: Sg Ignacio Chavez Sanchez Cct 12des0212y , En la Loc. de Acapulco de Juárez Mpio. de Acapulco de Juárez</t>
  </si>
  <si>
    <t>Construcción de 1 Aula Didáctica 6x6  , En: Tvs Hermenegildo Galeana Cct 12dtv0829y , En la Loc. de Puentecillas Mpio. de Leonardo Bravo</t>
  </si>
  <si>
    <t>Rehabilitación de 2 Aulas Didacticas + 3 Anexos  , En: Tvs Ricardo Flores Magon Cct 12dtv0660j , En la Loc. de la Concordia Mpio. de Ñuu Savi</t>
  </si>
  <si>
    <t>Rehabilitación de Edificios , En: Sg Amado Nervo Cct 12des0163f , En la Loc. de Acapulco de Juárez Mpio. de Acapulco de Juárez</t>
  </si>
  <si>
    <t>Recursos Transferidos Al Fideicomiso Según Convenio de Coordinación Y Colaboración Para la Potenciación de los Recursos del Fam (escuelas Al 100)-educación Básica</t>
  </si>
  <si>
    <t xml:space="preserve">Recursos Transferidos Al Fideicomiso Según Convenio de Coordinación Y Colaboración Para la Potenciación de los Recursos del Fam (escuelas Al 100)-educación Media Superior </t>
  </si>
  <si>
    <t>Recursos Transferidos Al Fideicomiso Según Convenio de Coordinación Y Colaboración Para la Potenciación de los Recursos del Fam (escuelas Al 100)-educación Superior</t>
  </si>
  <si>
    <t>Construcción de  Servicios Sanitarios  Tipo Conafef + Contrucción de Techado  , En: Jn Niños Heroes Cct 12ejn0186f , En la Loc. de Querendas Mpio. de Pungarabato</t>
  </si>
  <si>
    <t>Construcción de Obra Exterior (barda Perimetral) , En: Ep Emiliano Zapata Cct 12dpr0293f , En la Loc. de la Montaña Mpio. de Tlalchapa</t>
  </si>
  <si>
    <t>Construccion de 2 Aulas Didacticas  , En: Telebachillerato Comunitario Num 274 Cct 12etk0274j , En la Loc. de San José del Pilón Mpio. de Zirándaro</t>
  </si>
  <si>
    <t>Construcción de 1 Aula Didáctica , En: Jn Pedro Alcocer Cct 12ejn0080m , En la Loc. de Apanguito Mpio. de Atenango del Río</t>
  </si>
  <si>
    <t>Construccion de Obra Exterior (techado ) , En: Ep Henry Ford Cct 12dpr5886y , En la Loc. de Iguala de la Independencia Mpio. de Iguala de la Independencia</t>
  </si>
  <si>
    <t>Construcción de Taller de Informatica  En Est. Reg. Mixta  , En: Colegio de Bachilleres Por Cooperación Plantel Santa Teresa Cct 12ecb0092c , En la Loc. de Santa Teresa Mpio. de Iguala de la Independencia</t>
  </si>
  <si>
    <t>Construcción de 1 Aula Didáctica + Cercado Perimetral , En: Ep Plan de Ayala Cct 12dpr0526e , En la Loc. de Iguala de la Independencia Mpio. de Iguala de la Independencia</t>
  </si>
  <si>
    <t>Construcción de Servicios Sanitarios  , En: Ep Francisco I. Madero Cct 12dpr2897j , En la Loc. de Iguala de la Independencia Mpio. de Iguala de la Independencia</t>
  </si>
  <si>
    <t>Construccion de Obra Exterior (techado ) , En: Ep Juan N Alvarez Cct 12dpr0176q , En la Loc. de Coatepec Costales Mpio. de Teloloapan</t>
  </si>
  <si>
    <t>Construcción de 1 Aula Didáctica + Servicios Sanitarios , En: Telebachillerato Comunitario Num 251 Cct 12etk0251z , En la Loc. de Cerro Alto Mpio. de Teloloapan</t>
  </si>
  <si>
    <t>Construcción de Servicios Sanitarios , En: Ep Luis Donaldo Colosio Murrieta Cct 12dpr0005x , En la Loc. de Teloloapan Mpio. de Teloloapan</t>
  </si>
  <si>
    <t>Construccion de Servicios Sanitarios  , En: Ep Manuel Avila Camacho Cct 12dpr0258z , En la Loc. de Tonalapa del Río Mpio. de Teloloapan</t>
  </si>
  <si>
    <t>Construcción de Obra Exterior (cancha Techada) , En: Ep Evolucion Social Cct 12dpr0225i , En la Loc. de Sabana Grande Mpio. de Tepecoacuilco de Trujano</t>
  </si>
  <si>
    <t>Construcción de Comedor + Construcción de Obra Exterior (plaza Y/o Andadores) , En: Ep Ignacio Manuel Altamirano Cct 12dpr2783h , En la Loc. de Ahuacuotzingo Mpio. de Ahuacuotzingo</t>
  </si>
  <si>
    <t>Construcción de Obra Exterior  (plaza Y/o Andadores + Portico de Acceso) , En: Telebachillerato Comunitario Num. 218 Cct 12etk0218r , En la Loc. de Tecolcuautla Mpio. de Ahuacuotzingo</t>
  </si>
  <si>
    <t>Construcción de Obra Exterior  (cancha de Usos Múltiples + Techado) , En: Tvs Plan de Ayutla Cct 12dtv0602t , En la Loc. de Coaquimixco Mpio. de Chilapa de Álvarez</t>
  </si>
  <si>
    <t>Construcción de 2 Aulas Didácticas , En: Jn Ramon Lopez Velarde Cct 12djn0706z , En la Loc. de Nejapa Mpio. de Chilapa de Álvarez</t>
  </si>
  <si>
    <t>Construcción de Obra Exterior  (plaza Y/o Andadores + Barda Perimetral) , En: Cepi Isabel la Catolica Cct 12dcc1077r , En la Loc. de El Calvario Mpio. de Chilapa de Álvarez</t>
  </si>
  <si>
    <t>Construcción de Obra Exterior  (barda Perimetral) , En: Ep Hna Republica de Alemania Federal Cct 12dpr0964d , En la Loc. de Chilapa de Álvarez Mpio. de Chilapa de Álvarez</t>
  </si>
  <si>
    <t>Construccion de Obra Exterior ( Barda de Colindancia) , En: Tvs Jaime Torres Bodet Cct 12dtv0767b , En la Loc. de Mohoneras Mpio. de Chilpancingo de los Bravo</t>
  </si>
  <si>
    <t>Construcción de Obra Exterior (cercado Perimetral + Muro de Piedra) , En: Centro de Bachillerato Tecnológico Forestal Num. 5 Cct 12dta0005j , En la Loc. de Tierra Colorada Mpio. de Juan R. Escudero</t>
  </si>
  <si>
    <t>Construcción de 1 Aula Didáctica + Obra Exterior , En: Ep Emiliano Zapata Cct 12dpr2127v , En la Loc. de Tepozonalco Mpio. de Leonardo Bravo</t>
  </si>
  <si>
    <t>Construcción de 2 Aulas Didáctocas + Contrucción de Servicios Sanitarios , En: Jn Agustin Moreto Cct 12djn2859q , En la Loc. de Coaxtlahuacán Mpio. de Mochitlán</t>
  </si>
  <si>
    <t>Construcción de Obra Exterior (barda Perimetral 150 Metro). , En: Ep Benito Juarez Cct 12dpr1948t , En la Loc. de Coatomatitlán Mpio. de Mochitlán</t>
  </si>
  <si>
    <t>Construcción de Obra Exterior (techado ) , En: Tvs Nicolas Bravo Cct 12dtv0566e , En la Loc. de San José Mpio. de Quechultenango</t>
  </si>
  <si>
    <t>Construcción de 1 Aula Didáctica + Servicios Sanitarios  Tipo Conafef , En: Tonalan Cct 12din0152a , En la Loc. de Atliaca Mpio. de Tixtla de Guerrero</t>
  </si>
  <si>
    <t xml:space="preserve"> construccion de 2 Aulas Didaticas En Est Reg. 757 (6 X 6) T/c + Edifico B 2 Enexos (ser. Sant. H Y M) Est. Tipo Conafe+ Obra Exterior  , En: Epb Justo Sierra Mendez Cct 12dpb1276v , En la Loc. de Río Azul Mpio. de Acatepec</t>
  </si>
  <si>
    <t>Construccion de Obra Exterior (cancha +techado  ) , En: Epb Rafael Ramirez Cct 12dpb0203w , En la Loc. de San Isidro Labrador Mpio. de Atlamajalcingo del Monte</t>
  </si>
  <si>
    <t>Construccion de 1 Aula Didactica + Servicios Saniatarios  , En: Epb Emiliano Zapata Cct 12dpb1224p , En la Loc. de Mi Patria Es Primero Mpio. de Atlamajalcingo del Monte</t>
  </si>
  <si>
    <t>Construcción de Obra Exterior (techado + Andadores) , En: Tvs Vicente Guerrero Saldaña Cct 12dtv0362k , En la Loc. de Petatlán Mpio. de Atlixtac</t>
  </si>
  <si>
    <t>Construccion de Edificio   1 Aula Didactica Est. Reg. 751 T/c +  Edificio "b" 2 Anexos (servicios Sanitarios  H Y M Tipo Conafe T/c , En: Cepi Leona Vicario Cct 12dcc0322e , En la Loc. de Ahuexotitlán Mpio. de Atlixtac</t>
  </si>
  <si>
    <t>Construccion de 1 Aula de Medios , En: Ep Zamna Cct 12dpr2951n , En la Loc. de Tlaquiltepec (san Bartolomé Tlaquiltepec) Mpio. de Huamuxtitlán</t>
  </si>
  <si>
    <t>Construcción de 1 Aula Didáctica + Servicios Sanitarios , En: Epb Niños Heroes Cct 12dpb0541w , En la Loc. de Barranca Xale Mpio. de Iliatenco</t>
  </si>
  <si>
    <t>Construcción de 2 Aula Didáctica , En: Epb Benito Juarez Cct 12dpb0482x , En la Loc. de Mesón de Ixtláhuac Mpio. de Malinaltepec</t>
  </si>
  <si>
    <t>Construcción de Obra Exterior (plaza Civica, Drenes Y/o  Andadores)  , En: Cepi Caritino Maldonado Perez Cct 12dcc0152a , En la Loc. de Paraje Montero (paraje Montero de Zaragoza) Mpio. de Malinaltepec</t>
  </si>
  <si>
    <t>Construcción de  1 Aula Didactica  + Servicios Sanitarios Tipo Conafe  , En: Epb Lucio Cabañas Barrientos Cct 12dpb0564g , En la Loc. de Yu'u Timi Mpio. de Metlatónoc</t>
  </si>
  <si>
    <t>Construccion de 1 Aula Didactica   + Servicios Sanitarios  , En: Epb Niños Heroes Cct 12dpb0767b , En la Loc. de El Coyulito (el Corazón) Mpio. de Metlatónoc</t>
  </si>
  <si>
    <t>Construcción de 2 Aulas  Didácticas + Dirección-bodega Est Reg.751 T/c , En: Cepi Niño Artillero Cct 12dcc0146q , En la Loc. de Zumpango Mpio. de Olinalá</t>
  </si>
  <si>
    <t>Construcción de Obra Exterior  (cancha +techado) , En: Tvs Vicente Guerrero Saldaña Cct 12dtv0845p , En la Loc. de Sabana Mpio. de Tlacoapa</t>
  </si>
  <si>
    <t>Construcción de 2 Aula Didáctica , En: Sg Gabriel Garcia Marquez Cct 12des0247n , En la Loc. de Ahuatepec Ejido Mpio. de Tlapa de Comonfort</t>
  </si>
  <si>
    <t>Construcción de Obra Exterior (barda Perimetral) , En: Curso Comunitario de Educacion Preescolar Cct 12kjn1020p , En la Loc. de Huehuetecacingo Mpio. de Xochihuehuetlán</t>
  </si>
  <si>
    <t>Construcción de 1 Aula Didáctica , En: Ep Benito Juarez Cct 12dpr2216o , En la Loc. de San Jerónimo de Juárez Mpio. de Benito Juárez</t>
  </si>
  <si>
    <t>Rehabilitación de Aulas Didacticas + Servicios Sanitarios  , En: St Juan N. Alvarez Cct 12dst0140n , En la Loc. de Arenal del Centro (la Máquina) Mpio. de Benito Juárez</t>
  </si>
  <si>
    <t>Construcción de Servicios Sanitarios , En: Ep Nicolas Bravo Cct 12dpr0833l , En la Loc. de El Súchil Mpio. de Técpan de Galeana</t>
  </si>
  <si>
    <t xml:space="preserve">     Construcciòn de Edificio "e" Modulo Sanitario Tipo Conafe + Obra Exterior   , En: Tvs Rosario Castellanos Cct 12dtv0398z , En la Loc. de Acalmani Mpio. de Ayutla de los Libres</t>
  </si>
  <si>
    <t>Obra Exterior (cercado Perimetral)_ , En: Tvs Ignacio Manuel Altamirano Cct 12dtv0782u , En la Loc. de Tlachimala Mpio. de Ayutla de los Libres</t>
  </si>
  <si>
    <t>Obra Exterior (cercado Perimetral) , En: Tvs Plan de Ayutla Cct 12dtv0357z , En la Loc. de Apantla Mpio. de Ayutla de los Libres</t>
  </si>
  <si>
    <t>Construcción de Obra Exterior  (barda Perimetral) , En: Colegio de Bachilleres Plantel Num 25 Azoyu Cct 12ecb0035l , En la Loc. de Azoyú Mpio. de Azoyú</t>
  </si>
  <si>
    <t>Rehabilitacion   de Servicios Sanitarios  + Barda Perimetral  , En: Tvs Josefa Ortiz de Dominguez Cct 12dtv0213c , En la Loc. de Ahuacachahue Mpio. de Ñuu Savi</t>
  </si>
  <si>
    <t>Construccion de Servicios Sanitarios En Est. Especial Tipo Conafe + Obra Exterior , En: Tvs Ernesto Che Guevara Cct 12dtv0299z , En la Loc. de El Paraíso Mpio. de Ñuu Savi</t>
  </si>
  <si>
    <t>Construcción de Plaza Civica + Cerco Perimetral  , En: Tvs Ruben Mora Guti+rrez Cct 12dtv1004d , En la Loc. de El Charco Mpio. de Ñuu Savi</t>
  </si>
  <si>
    <t>Construccion de Obra Exterior (techado ) , En: Ep Miguel Hidalgo Y Costilla Cct 12epr0834j , En la Loc. de los Achotes Mpio. de San Luis Acatlán</t>
  </si>
  <si>
    <t>Construcción de Servicios Sanitarios  , En: Sg Defensores de la Republica Cct 12des0029z , En la Loc. de San Marcos Mpio. de San Marcos</t>
  </si>
  <si>
    <t>Construcción de Obra Exterior  (cancha + Techado) , En: Tvs Vicente Guerrero Cct 12dtv0297a , En la Loc. de El Capulín Mpio. de Tlacoachistlahuaca</t>
  </si>
  <si>
    <t>Construcción de 2 Aulas Didácticas , En: Epb Hermenegildo Galeana Cct 12dpb0668b , En la Loc. de Rancho Viejo (rancho Nuevo de la Democracia) Mpio. de Tlacoachistlahuaca</t>
  </si>
  <si>
    <t>Construcción de 2 Aulas Didácticas  , En: Escuela Secundaria Técnica Cct 12dst0190v , En la Loc. de Santa Cruz Yucucani Mpio. de Tlacoachistlahuaca</t>
  </si>
  <si>
    <t>Construcción de Aula-cocina , En: St Jaime Torres Bodet Cct 12dst0256n , En la Loc. de Huehuetónoc Mpio. de Tlacoachistlahuaca</t>
  </si>
  <si>
    <t>Construcción de Obra Exterior  (barda Colindancia 125 Ml + Portico de Acceso ) , En: Jn Manuel Cervantes Imaz Cct 12ejn0302f , En la Loc. de Zopilostoc Mpio. de General Heliodoro Castillo</t>
  </si>
  <si>
    <t>Construcción 1 Aula de Medios Ext Reg . 751 , En: Tvs Ignacio Manuel Altamirano Cct 12dtv0368e , En la Loc. de Linda Vista Mpio. de San Miguel Totolapan</t>
  </si>
  <si>
    <t>Rehabilitacion de Edificios , En: Ep General Ambrosio Figueroa Cct 12dpr0647q , En la Loc. de Iguala de la Independencia Mpio. de Iguala de la Independencia</t>
  </si>
  <si>
    <t>Rehabilitación de 4 Aulas Didácticas , En: Ep Independencia Cct 12dpr0165k , En la Loc. de Acatempan Mpio. de Teloloapan</t>
  </si>
  <si>
    <t>Rehabilitación de Edificios "a,b,c,d"  , En: Jn Jose Vasconcelos Cct 12ejn0224s , En la Loc. de Chilpancingo de los Bravo Mpio. de Chilpancingo de los Bravo</t>
  </si>
  <si>
    <t>Rehabilitación de Servicios Sanitarios  , En: Colegio de Bachilleres Plantel Num. 19 Cuautepec Cct 12ecb0027c , En la Loc. de Cuautepec Mpio. de Cuautepec</t>
  </si>
  <si>
    <t>Construcción de Aula de Usos Múltiples + Bodega , En: Centro de Atencion Multiple Num 66 Cct 12dml0066t , En la Loc. de Apango Mpio. de Mártir de Cuilapan</t>
  </si>
  <si>
    <t>Construcción de Aula Didáctica + Obra Exterior (cercado Perimetral). , En: Ep Ignacio Ramirez Cct 12dpr5865l , En la Loc. de Atoyac de Álvarez Mpio. de Atoyac de Álvarez</t>
  </si>
  <si>
    <t>Construcción de 1 Aula Didáctica , En: Unidad Academica Escuela Preparatoria Popular Lucio Cabañas Barrientos Cct 12ubh0018h , En la Loc. de Tixtlancingo Mpio. de Coyuca de Benítez</t>
  </si>
  <si>
    <t>Construcción de 2 Aulas Didácticas + Servicios Sanitarios , En: Ep Feliciano Radilla Cct 12epr0323i , En la Loc. de Parota Seca Mpio. de Tecoanapa</t>
  </si>
  <si>
    <t>Construcción de Obra Exterior (techumbre). , En: Ep Club de Leones Cct 12epr0107t , En la Loc. de Acapulco de Juárez Mpio. de Acapulco de Juárez</t>
  </si>
  <si>
    <t>Construcción de Obra Exterior (techumbre). , En: Ep Josefa Ortiz de Dominguez Cct 12dpr5370b , En la Loc. de Copala Mpio. de Copala</t>
  </si>
  <si>
    <t>Construcción de Obra Exterior (techumbre). , En: Ep Antonio I Delgado Cct 12dpr5371a , En la Loc. de Copala Mpio. de Copala</t>
  </si>
  <si>
    <t>Construcción de 1 Aula Didáctica , En: Jn Argentina Cct 12djn3089z , En la Loc. de Colonia Juan N. Álvarez (playa Ventura) Mpio. de Copala</t>
  </si>
  <si>
    <t>Construcción de 1 Aula Didáctica , En: Unidad Academica Escuela Preparatoria Popular Cct  , En la Loc. de Llano de la Puerta Mpio. de San Marcos</t>
  </si>
  <si>
    <t>Construcción de Laboratorio. , En: Universidad Tecnológica de Acapulco Cct 12eut0003y , En la Loc. de Acapulco de Juárez Mpio. de Acapulco de Juárez</t>
  </si>
  <si>
    <t>Rehabilitación de Edificio (ventanas, Pisos, Puertas, Energia Electrica E Impermiabilización) , En: Epb Lazaro Cardenas Cct 12dpb1070c , En la Loc. de Ameyaltepec Mpio. de Eduardo Neri</t>
  </si>
  <si>
    <t>Norte</t>
  </si>
  <si>
    <t>Iguala de la Independencia</t>
  </si>
  <si>
    <t>Santa Teresa</t>
  </si>
  <si>
    <t>Taxco de Alarcón</t>
  </si>
  <si>
    <t>Tlamacazapa</t>
  </si>
  <si>
    <t>Centro</t>
  </si>
  <si>
    <t>Eduardo Neri</t>
  </si>
  <si>
    <t>Zumpango del Río</t>
  </si>
  <si>
    <t>Mártir de Cuilapan</t>
  </si>
  <si>
    <t>Zotoltitlán</t>
  </si>
  <si>
    <t>Montaña</t>
  </si>
  <si>
    <t>Acatepec</t>
  </si>
  <si>
    <t>Atlixtac</t>
  </si>
  <si>
    <t>Cochoapa El Grande</t>
  </si>
  <si>
    <t>Iliatenco</t>
  </si>
  <si>
    <t>Metlatónoc</t>
  </si>
  <si>
    <t>San Pablo Atzompa</t>
  </si>
  <si>
    <t>Tehuixtepec</t>
  </si>
  <si>
    <t>Tlapa de Comonfort</t>
  </si>
  <si>
    <t>Ahuatepec Ejido</t>
  </si>
  <si>
    <t>La Providencia</t>
  </si>
  <si>
    <t>Zacualpan</t>
  </si>
  <si>
    <t>San Pedro Acatlán</t>
  </si>
  <si>
    <t>La Soledad</t>
  </si>
  <si>
    <t>Aquilpa</t>
  </si>
  <si>
    <t>San Isidro</t>
  </si>
  <si>
    <t>Zapotitlán Tablas</t>
  </si>
  <si>
    <t>San Juan</t>
  </si>
  <si>
    <t>Ayutla de los Libres</t>
  </si>
  <si>
    <t>Ñuu Savi</t>
  </si>
  <si>
    <t>Acapulco</t>
  </si>
  <si>
    <t>Sierra</t>
  </si>
  <si>
    <t>Leonardo Bravo</t>
  </si>
  <si>
    <t>Puentecillas</t>
  </si>
  <si>
    <t>Cobertura Estatal</t>
  </si>
  <si>
    <t>Tierra Caliente</t>
  </si>
  <si>
    <t>Pungarabato</t>
  </si>
  <si>
    <t>Querendas</t>
  </si>
  <si>
    <t>Tlalchapa</t>
  </si>
  <si>
    <t>La Montaña</t>
  </si>
  <si>
    <t>Zirándaro</t>
  </si>
  <si>
    <t>San José del Pilón</t>
  </si>
  <si>
    <t>Atenango del Río</t>
  </si>
  <si>
    <t>Teloloapan</t>
  </si>
  <si>
    <t>Coatepec Costales</t>
  </si>
  <si>
    <t>Cerro Alto</t>
  </si>
  <si>
    <t>Tonalapa del Río</t>
  </si>
  <si>
    <t>Tepecoacuilco de Trujano</t>
  </si>
  <si>
    <t>Sabana Grande</t>
  </si>
  <si>
    <t>Juan R. Escudero</t>
  </si>
  <si>
    <t>Tierra Colorada</t>
  </si>
  <si>
    <t>Tepozonalco</t>
  </si>
  <si>
    <t>Mochitlán</t>
  </si>
  <si>
    <t>Coaxtlahuacán</t>
  </si>
  <si>
    <t>Coatomatitlán</t>
  </si>
  <si>
    <t>Quechultenango</t>
  </si>
  <si>
    <t>San José</t>
  </si>
  <si>
    <t>Tixtla de Guerrero</t>
  </si>
  <si>
    <t>Atliaca</t>
  </si>
  <si>
    <t>Atlamajalcingo del Monte</t>
  </si>
  <si>
    <t>Mi Patria Es Primero</t>
  </si>
  <si>
    <t>Huamuxtitlán</t>
  </si>
  <si>
    <t>Tlaquiltepec (san Bartolomé Tlaquiltepec)</t>
  </si>
  <si>
    <t>Barranca Xale</t>
  </si>
  <si>
    <t>Malinaltepec</t>
  </si>
  <si>
    <t>Mesón de Ixtláhuac</t>
  </si>
  <si>
    <t>Paraje Montero (paraje Montero de Zaragoza)</t>
  </si>
  <si>
    <t>Yu'u Timi</t>
  </si>
  <si>
    <t>El Coyulito (el Corazón)</t>
  </si>
  <si>
    <t>Olinalá</t>
  </si>
  <si>
    <t>Zumpango</t>
  </si>
  <si>
    <t>Tlacoapa</t>
  </si>
  <si>
    <t>Sabana</t>
  </si>
  <si>
    <t>Xochihuehuetlán</t>
  </si>
  <si>
    <t>Huehuetecacingo</t>
  </si>
  <si>
    <t>Costa Grande</t>
  </si>
  <si>
    <t>Benito Juárez</t>
  </si>
  <si>
    <t>Arenal del Centro (la Máquina)</t>
  </si>
  <si>
    <t>Técpan de Galeana</t>
  </si>
  <si>
    <t>El Súchil</t>
  </si>
  <si>
    <t>San Luis Acatlán</t>
  </si>
  <si>
    <t>Los Achotes</t>
  </si>
  <si>
    <t>Tlacoachistlahuaca</t>
  </si>
  <si>
    <t>El Capulín</t>
  </si>
  <si>
    <t>Rancho Viejo (rancho Nuevo de la Democracia)</t>
  </si>
  <si>
    <t>Santa Cruz Yucucani</t>
  </si>
  <si>
    <t>Huehuetónoc</t>
  </si>
  <si>
    <t>General Heliodoro Castillo</t>
  </si>
  <si>
    <t>Zopilostoc</t>
  </si>
  <si>
    <t>San Miguel Totolapan</t>
  </si>
  <si>
    <t>Linda Vista</t>
  </si>
  <si>
    <t>Acatempan</t>
  </si>
  <si>
    <t>Apango</t>
  </si>
  <si>
    <t>Coyuca de Benítez</t>
  </si>
  <si>
    <t>Tecoanapa</t>
  </si>
  <si>
    <t>Parota Seca</t>
  </si>
  <si>
    <t>Colonia Juan N. Álvarez (playa Ventura)</t>
  </si>
  <si>
    <t>Ameyaltepec</t>
  </si>
  <si>
    <t>Porcentaje de Avance En la Construccion de Edifico "b" : U3-c 11 Ee  P.b.:2aulas Did (2ee) +mod.s.s (2ee)+ Aula Did.(2ee)+ Dir. T.m. (2ee) +dir.t.v (2ee)  1n.: 5aulas Did.(2ee) 2n.: 5 Aulas Did. (2ee) (terminancion) , En: Ep Braulio Rodriguez Cct 12dpr2231g , En la Loc. de Iguala de la Independencia Mpio. de Iguala de la Independencia</t>
  </si>
  <si>
    <t>Porcentaje de Avance En la Construccion  de Edificio "a" U2-c 10 Ee (terminancion) , En: Ep Miguel Hidalgo Y Costilla Cct 12dpr2195s , En la Loc. de Santa Teresa Mpio. de Iguala de la Independencia</t>
  </si>
  <si>
    <t>Porcentaje de Avance En la Construcción de Edificio U2-c , En: Epb Benito Juarez Cct 12dpb0532o , En la Loc. de Tlamacazapa Mpio. de Taxco de Alarcón</t>
  </si>
  <si>
    <t>Porcentaje de Avance En la Construcción de Edifico "e" U3-c  de 13 Ee  Terminación , En: Ep Vicente Guerrero Cct 12dpr2837v , En la Loc. de El Jagüey Mpio. de Chilapa de Álvarez</t>
  </si>
  <si>
    <t>Porcentaje de Avance En la Construcción de Obra Exterior (cancha de Usos Múltiples + Techado). , En: Epb Lazaro Cardenas Cct 12dpb0946n , En la Loc. de Mexcaltepec I Mpio. de Chilapa de Álvarez</t>
  </si>
  <si>
    <t>Porcentaje de Avance En la Construcción de Aulas Didácticas , En: Tvs Galileo Galilei Cct 12dtv0863e , En la Loc. de Cuadrilla Nueva Mpio. de Chilapa de Álvarez</t>
  </si>
  <si>
    <t>Porcentaje de Avance En la Construccion de Edifico U2-c de 10 Ee (8 Aulas Didácticas + 2 Anexos  Terminación)  , En: St Aaron M. Flores Moctezuma Cct 12dst0106g , En la Loc. de Chilpancingo de los Bravo Mpio. de Chilpancingo de los Bravo</t>
  </si>
  <si>
    <t>Porcentaje de Avance En la Construcción de Edificio  "a" U2-c 7 Ee (3 Aulas Didácticas + Dirección+ Cocina-comedor+ Usaer) (terminanción) , En: Jn Moises Guevara Villalba Cct 12djn3497d , En la Loc. de Chilpancingo de los Bravo Mpio. de Chilpancingo de los Bravo</t>
  </si>
  <si>
    <t>Porcentaje de Avance En la Construccion de 3 Aulas Didácticas + 1 Aula de Medios  , En: St Justo Sierra Cct 12dst0011t , En la Loc. de Ocotito Mpio. de Chilpancingo de los Bravo</t>
  </si>
  <si>
    <t>Porcentaje de Avance En la Construcción de Obra Exterior (cercado Perimetral) , En: Ep Profesor Rafael Ramirez Castaneda Cct 12dpr5543c , En la Loc. de Chilpancingo de los Bravo Mpio. de Chilpancingo de los Bravo</t>
  </si>
  <si>
    <t>Porcentaje de Avance En la Construcción de Edificio "a".:u3-c 11 Ee    P.b.. Cocina/comedor (2ee) + Biblioteca (2ee) + Mod.s.s (2ee)+ T. Computo (2ee) + Direccion (2ee) 1n.. 4aulas Did.(2ee) + 2 Bodegas (1ee) 2n.: 5aulas Did.(2ee) (terminanción) , En: Ep Prof. Crescencio A Miranda Cct 12epr0103x , En la Loc. de Zumpango del Río Mpio. de Eduardo Neri</t>
  </si>
  <si>
    <t>Porcentaje de Avance En la Construcción de Un Aula Didáctica , En: Tvs Sor Juana Ines de la Cruz Cct 12dtv0511b , En la Loc. de Zotoltitlán Mpio. de Mártir de Cuilapan</t>
  </si>
  <si>
    <t>Porcentaje de Avance En la Construcción de de Obra Exterior (techado)   , En: Tvs Othon Salazar Ramirez Cct 12dtv1045d , En la Loc. de Cerro Pelón Mpio. de Acatepec</t>
  </si>
  <si>
    <t>Porcentaje de Avance En la Construcción de 1 Aula Didáctica  , En: Epb El Porvenir Cct 12dpb0910z , En la Loc. de El Naranjo Mpio. de Acatepec</t>
  </si>
  <si>
    <t>Porcentaje de Avance En la Construcción de Edificio U2-c de 7 Ee (pb 2 Aulas Didácticas + 2 Anexos Servicios Sanitarios, Pa  3 Aulas Didácticas) , En: St Lorenzo Curiel Bazan Cct 12dst0069t , En la Loc. de Alpoyeca Mpio. de Alpoyeca</t>
  </si>
  <si>
    <t>Porcentaje de Avance En la Construcción de 2 Aulas Didácticas  , En: Epb Jose Maria Morelos Y Pavon Cct 12dpb0419v , En la Loc. de San Juan Bautista Coapala Mpio. de Atlixtac</t>
  </si>
  <si>
    <t>Porcentaje de Avance En la Construcción de Obra Exterior (barda Perimetral) , En: Epb Luz de la Montaña Cct 12dpb0627b , En la Loc. de Llano del Carmen Mpio. de Cochoapa El Grande</t>
  </si>
  <si>
    <t>Porcentaje de Avance En la  Construcción de Edificio  "a"de Estructura U-2c de 7 Ee  Pb.:  Mod. S.s (2ee) +direccion (2ee) + Bodega  (1ee) +usaer (1ee)  1n.: 3 Aulas Did (2eer) (terminacion) , En: Cepi Rosaura Zapata Cct 12dcc0671k , En la Loc. de Iliatenco Mpio. de Iliatenco</t>
  </si>
  <si>
    <t>Porcentaje de Avance En la Construcción de Obra Exterior (techado ) , En: Epb Hermenegildo Galeana Cct 12dpb0122l , En la Loc. de San Pablo Atzompa Mpio. de Metlatónoc</t>
  </si>
  <si>
    <t>Porcentaje de Avance En la Construcción de 2 Aulas Didácticas + Servicios Sanitarios  , En: Preescolar Indigena Tehuixtepec Cct 12dcc0329y , En la Loc. de Tehuixtepec Mpio. de Metlatónoc</t>
  </si>
  <si>
    <t>Porcentaje de Avance En la Construcción de Edificio  "b" U2-c 11 Ee  Pb 2aulas Did.(2ee) + Mod. S.s. (2ee)+ Adimistracion (4ee) 1n.: 5aulas Did (2ee) (terminación) , En: Sg Juan N Alvarez Cct 12des0010b , En la Loc. de Tlapa de Comonfort Mpio. de Tlapa de Comonfort</t>
  </si>
  <si>
    <t>Porcentaje de Avance En la Construcción de Edificio , En: Ep Margarita Maza de Juarez Cct 12dpr1430z , En la Loc. de Ahuatepec Ejido Mpio. de Tlapa de Comonfort</t>
  </si>
  <si>
    <t>Porcentaje de Avance En la Construcción de 1 Aula Didáctica + Techado  , En: Ep Amado Nervo Cct 12dpr0321l , En la Loc. de la Providencia Mpio. de Tlapa de Comonfort</t>
  </si>
  <si>
    <t>Porcentaje de Avance En la Construcción de Obra Exterior (cancha de Usos Múltiples + Techado). , En: Epb Aquiles Serdan Cct 12dpb0621h , En la Loc. de Zacualpan Mpio. de Tlapa de Comonfort</t>
  </si>
  <si>
    <t>Porcentaje de Avance En la Construcción de Obra Exterior (techado) , En: Epb Arnulfo Ceron Soriano Cct 12dpb0557x , En la Loc. de Tlapa de Comonfort Mpio. de Tlapa de Comonfort</t>
  </si>
  <si>
    <t>Porcentaje de Avance En la Construcción de 2 Aulas Didácticas  , En: Cepi Gabriel Gonzalez Pineda Cct 12dcc1198c , En la Loc. de Tlapa de Comonfort Mpio. de Tlapa de Comonfort</t>
  </si>
  <si>
    <t>Porcentaje de Avance En la Construccion de 1 Aula Didáctica  + Servicios Sanitarios Tipo Conafef , En: Cepi Leona Vicario Cct 12dcc0560f , En la Loc. de San Pedro Acatlán Mpio. de Tlapa de Comonfort</t>
  </si>
  <si>
    <t>Porcentaje de Avance En la Construcción de Obra Exterior (barda Perimetral 110 Ml) , En: Jn Aguri Marmato Jujma Cct 12djn0694k , En la Loc. de la Soledad Mpio. de Tlapa de Comonfort</t>
  </si>
  <si>
    <t>Porcentaje de Avance En la Construcción de 1 Aula Didáctica Est Reg 751 + Obra Exterior (red Eléctrica)  , En: Tvs Miguel Hidalgo Cct 12dtv0910z , En la Loc. de Aquilpa Mpio. de Tlapa de Comonfort</t>
  </si>
  <si>
    <t>Porcentaje de Avance En la Rehabilitación  de Edificio "a"  (2 Aulas Didácticas  En Est. Reg. 751 T/c  + Servicios Sanitarios) , En: Cepi Benito Juarez Cct 12dcc0993t , En la Loc. de San Isidro Mpio. de Tlapa de Comonfort</t>
  </si>
  <si>
    <t>Porcentaje de Avance En la Construcción de Obra Exterior (barda de Colindancia) , En: Epb Ve'eno Sakua A Na Ovi Tu'un Cct 12dpb1130a , En la Loc. de Tlapa de Comonfort Mpio. de Tlapa de Comonfort</t>
  </si>
  <si>
    <t>Porcentaje de Avance En la Construcción de Muro de Contencion , En: Epb Justo Sierra Mendez Cct 12dpb1293l , En la Loc. de Zapotitlán Tablas Mpio. de Zapotitlán Tablas</t>
  </si>
  <si>
    <t>Porcentaje de Avance En la Construcción de 1 Aula Didáctica , En: Cepi Octavio Paz Cct 12dcc0367a , En la Loc. de San Juan Mpio. de Zapotitlán Tablas</t>
  </si>
  <si>
    <t>Porcentaje de Avance En la Construccion de Obra Exterior Chancha Techada A 4 Aguas +plaza Civica  , En: Tvs Emiliano Zapata Cct 12dtv1000h , En la Loc. de El Rincón Mpio. de Ayutla de los Libres</t>
  </si>
  <si>
    <t>Porcentaje de Avance En la Construcción de Muro de Contencion (50 Ml)  , En: Tvs Rafael Ramirez Castañeda Cct 12dtv1053m , En la Loc. de El Salto Mpio. de Ayutla de los Libres</t>
  </si>
  <si>
    <t>Porcentaje de Avance En la Construcción de 1 Aula Didáctica + Construcción de Modulo Sanitarios   , En: Tvs Othón Salazar Ramirez Cct 12dtv0481y , En la Loc. de Mezón Zapote Mpio. de Ñuu Savi</t>
  </si>
  <si>
    <t>Porcentaje de Avance En la Construcción de Obra Exterior (plaza Civica + 9 Ml de Barda Perimetral)  , En: Tvs Genaro Vazquez Rojas Cct 12dtv0147u , En la Loc. de Chacalapa Mpio. de Ñuu Savi</t>
  </si>
  <si>
    <t>Porcentaje de Avance En la Construcción de Edificio "a"  U2-c 11 Ee - Pb.: 2 Aulas Did. (2ee) + Direccio T.m (2 Ee) + Direccion T.v (2ee) + Mod .s.s (2ee)  1n. 5 Aulas (2ee) (terminanción) , En: Ep Prof. Rafael Ramirez Cct 12dpr1221t , En la Loc. de Acapulco de Juárez Mpio. de Acapulco de Juárez</t>
  </si>
  <si>
    <t>Porcentaje de Avance En la Construcción de Edificio  "b" U3-c  7ee   Pb.:  T Computo (2ee) +dod.s.s (2ee)+ T. Ingles (2ee)    1n.. 3aulas Did (2ee)  2n.: 3 Aulas Did. (2ee) , En: Ep Venustiano Carranza Cct 12dpr4701v , En la Loc. de Acapulco de Juárez Mpio. de Acapulco de Juárez</t>
  </si>
  <si>
    <t>Porcentaje de Avance En la  Construcción de Edificio U-2c 7ee  , En: Ep Gabriela Mistral Cct 12dpr5279u , En la Loc. de Acapulco de Juárez Mpio. de Acapulco de Juárez</t>
  </si>
  <si>
    <t>Porcentaje de Avance En la Construcción de Edificio  U2-c de 7ee (5 Aulas Didácticas + Servicios Sanitarios) (terminanación) , En: Jn Juan Escutia Cct 12djn3251k , En la Loc. de Acapulco de Juárez Mpio. de Acapulco de Juárez</t>
  </si>
  <si>
    <t>Porcentaje de Avance En la Construccion de 1 Aula de Medios  , En: Ep Narciso Mendoza Cct 12dpr0270v , En la Loc. de Acapulco de Juárez Mpio. de Acapulco de Juárez</t>
  </si>
  <si>
    <t>Porcentaje de Avance En la Construccion de Obra Exterior(techado ) , En: Sg Ignacio Chavez Sanchez Cct 12des0212y , En la Loc. de Acapulco de Juárez Mpio. de Acapulco de Juárez</t>
  </si>
  <si>
    <t>Porcentaje de Avance En la Construcción de 1 Aula Didáctica 6x6  , En: Tvs Hermenegildo Galeana Cct 12dtv0829y , En la Loc. de Puentecillas Mpio. de Leonardo Bravo</t>
  </si>
  <si>
    <t>Porcentaje de Avance En la Rehabilitación de 2 Aulas Didacticas + 3 Anexos  , En: Tvs Ricardo Flores Magon Cct 12dtv0660j , En la Loc. de la Concordia Mpio. de Ñuu Savi</t>
  </si>
  <si>
    <t>Porcentaje de Avance En la Rehabilitación de Edificios , En: Sg Amado Nervo Cct 12des0163f , En la Loc. de Acapulco de Juárez Mpio. de Acapulco de Juárez</t>
  </si>
  <si>
    <t>Porcentaje de Avance En la Construcción de  Servicios Sanitarios  Tipo Conafef + Contrucción de Techado  , En: Jn Niños Heroes Cct 12ejn0186f , En la Loc. de Querendas Mpio. de Pungarabato</t>
  </si>
  <si>
    <t>Porcentaje de Avance En la Construcción de Obra Exterior (barda Perimetral) , En: Ep Emiliano Zapata Cct 12dpr0293f , En la Loc. de la Montaña Mpio. de Tlalchapa</t>
  </si>
  <si>
    <t>Porcentaje de Avance En la Construccion de 2 Aulas Didacticas  , En: Telebachillerato Comunitario Num 274 Cct 12etk0274j , En la Loc. de San José del Pilón Mpio. de Zirándaro</t>
  </si>
  <si>
    <t>Porcentaje de Avance En la Construcción de 1 Aula Didáctica , En: Jn Pedro Alcocer Cct 12ejn0080m , En la Loc. de Apanguito Mpio. de Atenango del Río</t>
  </si>
  <si>
    <t>Porcentaje de Avance En la Construccion de Obra Exterior (techado ) , En: Ep Henry Ford Cct 12dpr5886y , En la Loc. de Iguala de la Independencia Mpio. de Iguala de la Independencia</t>
  </si>
  <si>
    <t>Porcentaje de Avance En la Construcción de Taller de Informatica  En Est. Reg. Mixta  , En: Colegio de Bachilleres Por Cooperación Plantel Santa Teresa Cct 12ecb0092c , En la Loc. de Santa Teresa Mpio. de Iguala de la Independencia</t>
  </si>
  <si>
    <t>Porcentaje de Avance En la Construcción de 1 Aula Didáctica + Cercado Perimetral , En: Ep Plan de Ayala Cct 12dpr0526e , En la Loc. de Iguala de la Independencia Mpio. de Iguala de la Independencia</t>
  </si>
  <si>
    <t>Porcentaje de Avance En la Construcción de Servicios Sanitarios  , En: Ep Francisco I. Madero Cct 12dpr2897j , En la Loc. de Iguala de la Independencia Mpio. de Iguala de la Independencia</t>
  </si>
  <si>
    <t>Porcentaje de Avance En la Construccion de Obra Exterior (techado ) , En: Ep Juan N Alvarez Cct 12dpr0176q , En la Loc. de Coatepec Costales Mpio. de Teloloapan</t>
  </si>
  <si>
    <t>Porcentaje de Avance En la Construcción de 1 Aula Didáctica + Servicios Sanitarios , En: Telebachillerato Comunitario Num 251 Cct 12etk0251z , En la Loc. de Cerro Alto Mpio. de Teloloapan</t>
  </si>
  <si>
    <t>Porcentaje de Avance En la Construcción de Servicios Sanitarios , En: Ep Luis Donaldo Colosio Murrieta Cct 12dpr0005x , En la Loc. de Teloloapan Mpio. de Teloloapan</t>
  </si>
  <si>
    <t>Porcentaje de Avance En la Construccion de Servicios Sanitarios  , En: Ep Manuel Avila Camacho Cct 12dpr0258z , En la Loc. de Tonalapa del Río Mpio. de Teloloapan</t>
  </si>
  <si>
    <t>Porcentaje de Avance En la Construcción de Obra Exterior (cancha Techada) , En: Ep Evolucion Social Cct 12dpr0225i , En la Loc. de Sabana Grande Mpio. de Tepecoacuilco de Trujano</t>
  </si>
  <si>
    <t>Porcentaje de Avance En la Construcción de Comedor + Construcción de Obra Exterior (plaza Y/o Andadores) , En: Ep Ignacio Manuel Altamirano Cct 12dpr2783h , En la Loc. de Ahuacuotzingo Mpio. de Ahuacuotzingo</t>
  </si>
  <si>
    <t>Porcentaje de Avance En la Construcción de Obra Exterior  (plaza Y/o Andadores + Portico de Acceso) , En: Telebachillerato Comunitario Num. 218 Cct 12etk0218r , En la Loc. de Tecolcuautla Mpio. de Ahuacuotzingo</t>
  </si>
  <si>
    <t>Porcentaje de Avance En la Construcción de Obra Exterior  (cancha de Usos Múltiples + Techado) , En: Tvs Plan de Ayutla Cct 12dtv0602t , En la Loc. de Coaquimixco Mpio. de Chilapa de Álvarez</t>
  </si>
  <si>
    <t>Porcentaje de Avance En la Construcción de 2 Aulas Didácticas , En: Jn Ramon Lopez Velarde Cct 12djn0706z , En la Loc. de Nejapa Mpio. de Chilapa de Álvarez</t>
  </si>
  <si>
    <t>Porcentaje de Avance En la Construcción de Obra Exterior  (plaza Y/o Andadores + Barda Perimetral) , En: Cepi Isabel la Catolica Cct 12dcc1077r , En la Loc. de El Calvario Mpio. de Chilapa de Álvarez</t>
  </si>
  <si>
    <t>Porcentaje de Avance En la Construcción de Obra Exterior  (barda Perimetral) , En: Ep Hna Republica de Alemania Federal Cct 12dpr0964d , En la Loc. de Chilapa de Álvarez Mpio. de Chilapa de Álvarez</t>
  </si>
  <si>
    <t>Porcentaje de Avance En la Construccion de Obra Exterior ( Barda de Colindancia) , En: Tvs Jaime Torres Bodet Cct 12dtv0767b , En la Loc. de Mohoneras Mpio. de Chilpancingo de los Bravo</t>
  </si>
  <si>
    <t>Porcentaje de Avance En la Construcción de Obra Exterior (cercado Perimetral + Muro de Piedra) , En: Centro de Bachillerato Tecnológico Forestal Num. 5 Cct 12dta0005j , En la Loc. de Tierra Colorada Mpio. de Juan R. Escudero</t>
  </si>
  <si>
    <t>Porcentaje de Avance En la Construcción de 1 Aula Didáctica + Obra Exterior , En: Ep Emiliano Zapata Cct 12dpr2127v , En la Loc. de Tepozonalco Mpio. de Leonardo Bravo</t>
  </si>
  <si>
    <t>Porcentaje de Avance En la Construcción de 2 Aulas Didáctocas + Contrucción de Servicios Sanitarios , En: Jn Agustin Moreto Cct 12djn2859q , En la Loc. de Coaxtlahuacán Mpio. de Mochitlán</t>
  </si>
  <si>
    <t>Porcentaje de Avance En la Construcción de Obra Exterior (barda Perimetral 150 Metro). , En: Ep Benito Juarez Cct 12dpr1948t , En la Loc. de Coatomatitlán Mpio. de Mochitlán</t>
  </si>
  <si>
    <t>Porcentaje de Avance En la Construcción de Obra Exterior (techado ) , En: Tvs Nicolas Bravo Cct 12dtv0566e , En la Loc. de San José Mpio. de Quechultenango</t>
  </si>
  <si>
    <t>Porcentaje de Avance En la Construcción de 1 Aula Didáctica + Servicios Sanitarios  Tipo Conafef , En: Tonalan Cct 12din0152a , En la Loc. de Atliaca Mpio. de Tixtla de Guerrero</t>
  </si>
  <si>
    <t>Porcentaje de Avance En la  Construccion de 2 Aulas Didaticas En Est Reg. 757 (6 X 6) T/c + Edifico B 2 Enexos (ser. Sant. H Y M) Est. Tipo Conafe+ Obra Exterior  , En: Epb Justo Sierra Mendez Cct 12dpb1276v , En la Loc. de Río Azul Mpio. de Acatepec</t>
  </si>
  <si>
    <t>Porcentaje de Avance En la Construccion de Obra Exterior (cancha +techado  ) , En: Epb Rafael Ramirez Cct 12dpb0203w , En la Loc. de San Isidro Labrador Mpio. de Atlamajalcingo del Monte</t>
  </si>
  <si>
    <t>Porcentaje de Avance En la Construccion de 1 Aula Didactica + Servicios Saniatarios  , En: Epb Emiliano Zapata Cct 12dpb1224p , En la Loc. de Mi Patria Es Primero Mpio. de Atlamajalcingo del Monte</t>
  </si>
  <si>
    <t>Porcentaje de Avance En la Construcción de Obra Exterior (techado + Andadores) , En: Tvs Vicente Guerrero Saldaña Cct 12dtv0362k , En la Loc. de Petatlán Mpio. de Atlixtac</t>
  </si>
  <si>
    <t>Porcentaje de Avance En la Construccion de Edificio   1 Aula Didactica Est. Reg. 751 T/c +  Edificio "b" 2 Anexos (servicios Sanitarios  H Y M Tipo Conafe T/c , En: Cepi Leona Vicario Cct 12dcc0322e , En la Loc. de Ahuexotitlán Mpio. de Atlixtac</t>
  </si>
  <si>
    <t>Porcentaje de Avance En la Construccion de 1 Aula de Medios , En: Ep Zamna Cct 12dpr2951n , En la Loc. de Tlaquiltepec (san Bartolomé Tlaquiltepec) Mpio. de Huamuxtitlán</t>
  </si>
  <si>
    <t>Porcentaje de Avance En la Construcción de 1 Aula Didáctica + Servicios Sanitarios , En: Epb Niños Heroes Cct 12dpb0541w , En la Loc. de Barranca Xale Mpio. de Iliatenco</t>
  </si>
  <si>
    <t>Porcentaje de Avance En la Construcción de 2 Aula Didáctica , En: Epb Benito Juarez Cct 12dpb0482x , En la Loc. de Mesón de Ixtláhuac Mpio. de Malinaltepec</t>
  </si>
  <si>
    <t>Porcentaje de Avance En la Construcción de Obra Exterior (plaza Civica, Drenes Y/o  Andadores)  , En: Cepi Caritino Maldonado Perez Cct 12dcc0152a , En la Loc. de Paraje Montero (paraje Montero de Zaragoza) Mpio. de Malinaltepec</t>
  </si>
  <si>
    <t>Porcentaje de Avance En la Construcción de  1 Aula Didactica  + Servicios Sanitarios Tipo Conafe  , En: Epb Lucio Cabañas Barrientos Cct 12dpb0564g , En la Loc. de Yu'u Timi Mpio. de Metlatónoc</t>
  </si>
  <si>
    <t>Porcentaje de Avance En la Construccion de 1 Aula Didactica   + Servicios Sanitarios  , En: Epb Niños Heroes Cct 12dpb0767b , En la Loc. de El Coyulito (el Corazón) Mpio. de Metlatónoc</t>
  </si>
  <si>
    <t>Porcentaje de Avance En la Construcción de 2 Aulas  Didácticas + Dirección-bodega Est Reg.751 T/c , En: Cepi Niño Artillero Cct 12dcc0146q , En la Loc. de Zumpango Mpio. de Olinalá</t>
  </si>
  <si>
    <t>Porcentaje de Avance En la Construcción de Obra Exterior  (cancha +techado) , En: Tvs Vicente Guerrero Saldaña Cct 12dtv0845p , En la Loc. de Sabana Mpio. de Tlacoapa</t>
  </si>
  <si>
    <t>Porcentaje de Avance En la Construcción de 2 Aula Didáctica , En: Sg Gabriel Garcia Marquez Cct 12des0247n , En la Loc. de Ahuatepec Ejido Mpio. de Tlapa de Comonfort</t>
  </si>
  <si>
    <t>Porcentaje de Avance En la Construcción de Obra Exterior (barda Perimetral) , En: Curso Comunitario de Educacion Preescolar Cct 12kjn1020p , En la Loc. de Huehuetecacingo Mpio. de Xochihuehuetlán</t>
  </si>
  <si>
    <t>Porcentaje de Avance En la Construcción de 1 Aula Didáctica , En: Ep Benito Juarez Cct 12dpr2216o , En la Loc. de San Jerónimo de Juárez Mpio. de Benito Juárez</t>
  </si>
  <si>
    <t>Porcentaje de Avance En la Rehabilitación de Aulas Didacticas + Servicios Sanitarios  , En: St Juan N. Alvarez Cct 12dst0140n , En la Loc. de Arenal del Centro (la Máquina) Mpio. de Benito Juárez</t>
  </si>
  <si>
    <t>Porcentaje de Avance En la Construcción de Servicios Sanitarios , En: Ep Nicolas Bravo Cct 12dpr0833l , En la Loc. de El Súchil Mpio. de Técpan de Galeana</t>
  </si>
  <si>
    <t>Porcentaje de Avance En la      Construcciòn de Edificio "e" Modulo Sanitario Tipo Conafe + Obra Exterior   , En: Tvs Rosario Castellanos Cct 12dtv0398z , En la Loc. de Acalmani Mpio. de Ayutla de los Libres</t>
  </si>
  <si>
    <t>Porcentaje de Avance En la Obra Exterior (cercado Perimetral)_ , En: Tvs Ignacio Manuel Altamirano Cct 12dtv0782u , En la Loc. de Tlachimala Mpio. de Ayutla de los Libres</t>
  </si>
  <si>
    <t>Porcentaje de Avance En la Obra Exterior (cercado Perimetral) , En: Tvs Plan de Ayutla Cct 12dtv0357z , En la Loc. de Apantla Mpio. de Ayutla de los Libres</t>
  </si>
  <si>
    <t>Porcentaje de Avance En la Construcción de Obra Exterior  (barda Perimetral) , En: Colegio de Bachilleres Plantel Num 25 Azoyu Cct 12ecb0035l , En la Loc. de Azoyú Mpio. de Azoyú</t>
  </si>
  <si>
    <t>Porcentaje de Avance En la Rehabilitacion   de Servicios Sanitarios  + Barda Perimetral  , En: Tvs Josefa Ortiz de Dominguez Cct 12dtv0213c , En la Loc. de Ahuacachahue Mpio. de Ñuu Savi</t>
  </si>
  <si>
    <t>Porcentaje de Avance En la Construccion de Servicios Sanitarios En Est. Especial Tipo Conafe + Obra Exterior , En: Tvs Ernesto Che Guevara Cct 12dtv0299z , En la Loc. de El Paraíso Mpio. de Ñuu Savi</t>
  </si>
  <si>
    <t>Porcentaje de Avance En la Construcción de Plaza Civica + Cerco Perimetral  , En: Tvs Ruben Mora Guti+rrez Cct 12dtv1004d , En la Loc. de El Charco Mpio. de Ñuu Savi</t>
  </si>
  <si>
    <t>Porcentaje de Avance En la Construccion de Obra Exterior (techado ) , En: Ep Miguel Hidalgo Y Costilla Cct 12epr0834j , En la Loc. de los Achotes Mpio. de San Luis Acatlán</t>
  </si>
  <si>
    <t>Porcentaje de Avance En la Construcción de Servicios Sanitarios  , En: Sg Defensores de la Republica Cct 12des0029z , En la Loc. de San Marcos Mpio. de San Marcos</t>
  </si>
  <si>
    <t>Porcentaje de Avance En la Construcción de Obra Exterior  (cancha + Techado) , En: Tvs Vicente Guerrero Cct 12dtv0297a , En la Loc. de El Capulín Mpio. de Tlacoachistlahuaca</t>
  </si>
  <si>
    <t>Porcentaje de Avance En la Construcción de 2 Aulas Didácticas , En: Epb Hermenegildo Galeana Cct 12dpb0668b , En la Loc. de Rancho Viejo (rancho Nuevo de la Democracia) Mpio. de Tlacoachistlahuaca</t>
  </si>
  <si>
    <t>Porcentaje de Avance En la Construcción de 2 Aulas Didácticas  , En: Escuela Secundaria Técnica Cct 12dst0190v , En la Loc. de Santa Cruz Yucucani Mpio. de Tlacoachistlahuaca</t>
  </si>
  <si>
    <t>Porcentaje de Avance En la Construcción de Aula-cocina , En: St Jaime Torres Bodet Cct 12dst0256n , En la Loc. de Huehuetónoc Mpio. de Tlacoachistlahuaca</t>
  </si>
  <si>
    <t>Porcentaje de Avance En la Construcción de Obra Exterior  (barda Colindancia 125 Ml + Portico de Acceso ) , En: Jn Manuel Cervantes Imaz Cct 12ejn0302f , En la Loc. de Zopilostoc Mpio. de General Heliodoro Castillo</t>
  </si>
  <si>
    <t>Porcentaje de Avance En la Construcción 1 Aula de Medios Ext Reg . 751 , En: Tvs Ignacio Manuel Altamirano Cct 12dtv0368e , En la Loc. de Linda Vista Mpio. de San Miguel Totolapan</t>
  </si>
  <si>
    <t>Porcentaje de Avance En la Rehabilitacion de Edificios , En: Ep General Ambrosio Figueroa Cct 12dpr0647q , En la Loc. de Iguala de la Independencia Mpio. de Iguala de la Independencia</t>
  </si>
  <si>
    <t>Porcentaje de Avance En la Rehabilitación de 4 Aulas Didácticas , En: Ep Independencia Cct 12dpr0165k , En la Loc. de Acatempan Mpio. de Teloloapan</t>
  </si>
  <si>
    <t>Porcentaje de Avance En la Rehabilitación de Edificios "a,b,c,d"  , En: Jn Jose Vasconcelos Cct 12ejn0224s , En la Loc. de Chilpancingo de los Bravo Mpio. de Chilpancingo de los Bravo</t>
  </si>
  <si>
    <t>Porcentaje de Avance En la Rehabilitación de Servicios Sanitarios  , En: Colegio de Bachilleres Plantel Num. 19 Cuautepec Cct 12ecb0027c , En la Loc. de Cuautepec Mpio. de Cuautepec</t>
  </si>
  <si>
    <t>Porcentaje de Avance En la Construcción de Aula de Usos Múltiples + Bodega , En: Centro de Atencion Multiple Num 66 Cct 12dml0066t , En la Loc. de Apango Mpio. de Mártir de Cuilapan</t>
  </si>
  <si>
    <t>Porcentaje de Avance En la Construcción de Aula Didáctica + Obra Exterior (cercado Perimetral). , En: Ep Ignacio Ramirez Cct 12dpr5865l , En la Loc. de Atoyac de Álvarez Mpio. de Atoyac de Álvarez</t>
  </si>
  <si>
    <t>Porcentaje de Avance En la Construcción de 1 Aula Didáctica , En: Unidad Academica Escuela Preparatoria Popular Lucio Cabañas Barrientos Cct 12ubh0018h , En la Loc. de Tixtlancingo Mpio. de Coyuca de Benítez</t>
  </si>
  <si>
    <t>Porcentaje de Avance En la Construcción de 2 Aulas Didácticas + Servicios Sanitarios , En: Ep Feliciano Radilla Cct 12epr0323i , En la Loc. de Parota Seca Mpio. de Tecoanapa</t>
  </si>
  <si>
    <t>Porcentaje de Avance En la Construcción de Obra Exterior (techumbre). , En: Ep Club de Leones Cct 12epr0107t , En la Loc. de Acapulco de Juárez Mpio. de Acapulco de Juárez</t>
  </si>
  <si>
    <t>Porcentaje de Avance En la Construcción de Obra Exterior (techumbre). , En: Ep Josefa Ortiz de Dominguez Cct 12dpr5370b , En la Loc. de Copala Mpio. de Copala</t>
  </si>
  <si>
    <t>Porcentaje de Avance En la Construcción de Obra Exterior (techumbre). , En: Ep Antonio I Delgado Cct 12dpr5371a , En la Loc. de Copala Mpio. de Copala</t>
  </si>
  <si>
    <t>Porcentaje de Avance En la Construcción de 1 Aula Didáctica , En: Jn Argentina Cct 12djn3089z , En la Loc. de Colonia Juan N. Álvarez (playa Ventura) Mpio. de Copala</t>
  </si>
  <si>
    <t>Porcentaje de Avance En la Construcción de 1 Aula Didáctica , En: Unidad Academica Escuela Preparatoria Popular Cct  , En la Loc. de Llano de la Puerta Mpio. de San Marcos</t>
  </si>
  <si>
    <t>Porcentaje de Avance En la Construcción de Laboratorio. , En: Universidad Tecnológica de Acapulco Cct 12eut0003y , En la Loc. de Acapulco de Juárez Mpio. de Acapulco de Juárez</t>
  </si>
  <si>
    <t>Porcentaje de Avance En la Rehabilitación de Edificio (ventanas, Pisos, Puertas, Energia Electrica E Impermiabilización) , En: Epb Lazaro Cardenas Cct 12dpb1070c , En la Loc. de Ameyaltepec Mpio. de Eduardo Neri</t>
  </si>
  <si>
    <r>
      <t>RAMO:</t>
    </r>
    <r>
      <rPr>
        <sz val="7.5"/>
        <color theme="1"/>
        <rFont val="Calibri"/>
        <family val="2"/>
        <scheme val="minor"/>
      </rPr>
      <t xml:space="preserve"> 33                                                                                                                                                                                                                                                                     FECHA: 31/01/2025</t>
    </r>
  </si>
  <si>
    <r>
      <t>NOMBRE DEL PROGRAMA:</t>
    </r>
    <r>
      <rPr>
        <sz val="7.5"/>
        <color theme="1"/>
        <rFont val="Calibri"/>
        <family val="2"/>
        <scheme val="minor"/>
      </rPr>
      <t xml:space="preserve"> FAM INFRAESTRUCTURA EDUCATIVA BÁSICA, MEDIA SUPERIOR Y SUPERIOR – FISE – FAFEF - 2025</t>
    </r>
  </si>
  <si>
    <t>1.4.5.2.2025.01</t>
  </si>
  <si>
    <t>https://www.guerrero.gob.mx/articulo/informacion-para-el-primer-trimestre-2025-planeacion/</t>
  </si>
  <si>
    <t>(ESCUELAS ATENDIDAS EN 2025) / (TOTAL DE ESCUELAS EN EL ESTADO DE GUERRERO) X 100</t>
  </si>
  <si>
    <t>(ESCUELAS ATENDIDAS EN 2025)</t>
  </si>
  <si>
    <t>1.4.5.2.2025.02</t>
  </si>
  <si>
    <t>1.4.5.2.2025.03</t>
  </si>
  <si>
    <t>1.4.5.2.2025.04</t>
  </si>
  <si>
    <t>1.4.5.2.2025.05</t>
  </si>
  <si>
    <t>1.4.5.2.2025.06</t>
  </si>
  <si>
    <t>1.4.5.2.2025.07</t>
  </si>
  <si>
    <t>PROGRAMA OPERATIVO ANUAL  EJERCICIO 2025</t>
  </si>
  <si>
    <t>Actividad C1-A1</t>
  </si>
  <si>
    <t>Actividad C2-A1</t>
  </si>
  <si>
    <t>Actividad C3-A1</t>
  </si>
  <si>
    <t>Actividad C4-A1</t>
  </si>
  <si>
    <t>Actividad C1C2C3-A2</t>
  </si>
  <si>
    <t>Actividad C1C2C3-A3</t>
  </si>
  <si>
    <t>Actividad C1C2C3-A4</t>
  </si>
  <si>
    <t>Actividad C1C2C3-A5</t>
  </si>
  <si>
    <t>Actividad C1C2C3-A6</t>
  </si>
  <si>
    <t>Actividad C1C2C3-A7</t>
  </si>
  <si>
    <t>Actividad C1C2C3-A8</t>
  </si>
  <si>
    <t>Actividad C1C2C3-A9</t>
  </si>
  <si>
    <t>Actividad C1C2C3-10</t>
  </si>
  <si>
    <t>Porcentaje de tramites de autorización y liberación de los recursos autorizados para el mejoramiento de infraestructura física educativa</t>
  </si>
  <si>
    <t>Realización de trámite de autorización y liberación de los recursos autorizados  para la ejecución de las obras a ejecutar</t>
  </si>
  <si>
    <t>Porcentaje de verificación normativa en obra</t>
  </si>
  <si>
    <t>(Procesos de autorización de recursos realizados) / (Procesos de autorización de recursos programados a realizar)</t>
  </si>
  <si>
    <t>(Visitas técnicas de supervisión realizadas a las obras realizadas) / (Visitas técnicas de supervisión realizadas a las obras programadas a realizar)</t>
  </si>
  <si>
    <t>(reportes de seguimiento en el SRFT realizados) / (reportes de seguimiento en el SRFT programados a realizar)</t>
  </si>
  <si>
    <t>(Obras terminadas con acta de entrega-recepción  formalizada) / (Total de obras programadas a entregar)</t>
  </si>
  <si>
    <t>Porcentaje de personal  capacitado</t>
  </si>
  <si>
    <t>Porcentaje de rehabilitación de componentes de infraestructura educativa en escuelas de todos los niveles</t>
  </si>
  <si>
    <t>Porcentaje de equipamiento de componentes de infraestructura educativa en escuelas de todos los niveles</t>
  </si>
  <si>
    <t>Porcentaje de atención de requerimientos de mejoramiento de infraestructura educativa  en escuelas de  todos los niveles</t>
  </si>
  <si>
    <t>(Escuelas atendidas en 2025) / (Total de escuelas en el estado de Guerrero) x 100</t>
  </si>
  <si>
    <t>(Cursos de capacitación realizados) / (Cursos de capacitación programados)</t>
  </si>
  <si>
    <t xml:space="preserve">(Adjudicación de contratos para ejecución de obras realizados) / (Adjudicación de contratos para ejecución de obras programados a realizar) </t>
  </si>
  <si>
    <t>(Publicaciones de reportes en la página web del IGIFE realizadas) / (Publicaciones de reportes en la página web del IGIFE programadas a realizar)</t>
  </si>
  <si>
    <t>La comunidad estudiantil de todas las edades, niveles y modalidades de las instituciones beneficiadas cuentan con instalaciones dignas y que cumplen los estándares de calidad, equidad y seguridad.</t>
  </si>
  <si>
    <t>Instituciones escolares con espacios educativos rehabilitados cumpliendo con los estándares de calidad técnica y requerimientos pedagógicos</t>
  </si>
  <si>
    <t>Instituciones escolares con espacios educativos equipados cumpliendo con los estándares de calidad técnica y requerimientos pedagógicos</t>
  </si>
  <si>
    <t>Rehabilitación de componentes de infraestructura educativa en escuelas de todos los niveles educativos en el estado de Guerrero, que cumplieron los lineamientos de los fondos presupuestarios para ser considerados como beneficiarios.</t>
  </si>
  <si>
    <t>Capacitación del personal en perspectiva de género y en actividades que fortalezcan la participación por igual de hombres y mujeres en condiciones propicias.</t>
  </si>
  <si>
    <r>
      <t>FONDO:</t>
    </r>
    <r>
      <rPr>
        <sz val="7.5"/>
        <color theme="1"/>
        <rFont val="Calibri"/>
        <family val="2"/>
        <scheme val="minor"/>
      </rPr>
      <t xml:space="preserve"> FONDO DE APORTACIONES FEDERALES</t>
    </r>
  </si>
  <si>
    <t>MIDE EL GRADO DE CUMPLIMIENTO DE LA META ESTABLECIDA PARA LA ATENCIÓN DE INSTITUCIONES QUE REQUIEREN CONSTRUCCIÓN DE ESPACIOS EDUCATIVOS</t>
  </si>
  <si>
    <t>MIDE EL GRADO DE CUMPLIMIENTO DE LA META ESTABLECIDA PARA LA ATENCIÓN DE INSTITUCIONES QUE REQUIEREN REHABILITACIÓN DE ESPACIOS EDUCATIVOS</t>
  </si>
  <si>
    <t>(ESCUELAS CON ESPACIOS EDUCATIVOS REHABILITADOS)</t>
  </si>
  <si>
    <t>(TOTAL DE ESCUELAS CON ESPACIOS EDUCATIVOS PROGRAMADOS A REHABILITAR)</t>
  </si>
  <si>
    <t>MIDE EL GRADO DE CUMPLIMIENTO DE LA META ESTABLECIDA PARA LA ATENCIÓN DE INSTITUCIONES QUE REQUIEREN EQUIPAMIENTO DE ESPACIOS EDUCATIVOS</t>
  </si>
  <si>
    <t>(ESCUELAS CON ESPACIOS EDUCATIVOS EQUIPADOS)</t>
  </si>
  <si>
    <t>(TOTAL DE ESCUELAS CON ESPACIOS EDUCATIVOS PROGRAMADOS A EQUIPAR)</t>
  </si>
  <si>
    <t>MIDE LA CONTRIBUCIÓN DEL PROGRAMA A LA PARTICIPACIÓN IGUALITARIA DE MUJERES Y HOMBRES EN LA EJECUCIÓN DE LOS PROGRAMAS DE OBRA.</t>
  </si>
  <si>
    <t>(CURSOS DE CAPACITACIONES REALIZADAS)</t>
  </si>
  <si>
    <t>CURSO DE CAPACITACIÓN</t>
  </si>
  <si>
    <t>(CURSOS DE CAPACITACIÓN PROGRAMADOS)</t>
  </si>
  <si>
    <t>PORCENTAJE DE ESPACIOS EDUCATIVOS DE TODOS LOS NIVELES CONSTRUIDOS</t>
  </si>
  <si>
    <t>MIDE EL GRADO DE CUMPLIMIENTO DE LA META ESTABLECIDA PARA LA ATENCIÓN DE INSTITUCIONES DE TODOS LOS NIVELES EN EL RUBRO DE CONSTRUCCIÓN</t>
  </si>
  <si>
    <t>(ESPACIOS EDUCATIVOS CONSTRUIDOS EN TODOS LOS NIVELES) / (TOTAL DE ESPACIOS EDUCATIVOS DE TODOS LOS NIVELES PROGRAMADOS A CONSTRUIR) X 100</t>
  </si>
  <si>
    <t>ESPACIOS EDUCATIVOS CONSTRUIDOS EN TODOS LOS NIVELES</t>
  </si>
  <si>
    <t>TOTAL DE ESPACIOS EDUCATIVOS DE TODOS LOS NIVELES PROGRAMADOS A CONSTRUIR</t>
  </si>
  <si>
    <t>PORCENTAJE DE ESPACIOS EDUCATIVOS DE TODOS LOS NIVELES REHABILITADOS</t>
  </si>
  <si>
    <t>MIDE EL GRADO DE CUMPLIMIENTO DE LA META ESTABLECIDA PARA LA ATENCIÓN DE INSTITUCIONES DE TODOS LOS NIVELES EN EL RUBRO DE REHABILITACIÓN</t>
  </si>
  <si>
    <t>(ESPACIOS EDUCATIVOS REHABILITADOS EN TODOS LOS NIVELES) / (TOTAL DE ESPACIOS EDUCATIVOS DE TODOS LOS NIVELES PROGRAMADOS A REHABILITAR) X 100</t>
  </si>
  <si>
    <t>ESPACIOS EDUCATIVOS REHABILITADOS EN TODOS LOS NIVELES</t>
  </si>
  <si>
    <t>TOTAL DE ESPACIOS EDUCATIVOS DE TODOS LOS NIVELES PROGRAMADOS A REHABILITAR</t>
  </si>
  <si>
    <t>PORCENTAJE DE ESPACIOS EDUCATIVOS DE TODOS LOS NIVELES EQUIPADOS</t>
  </si>
  <si>
    <t>MIDE EL GRADO DE CUMPLIMIENTO DE LA META ESTABLECIDA PARA LA ATENCIÓN DE INSTITUCIONES DE TODOS LOS NIVELES EN EL RUBRO DE EQUIPAMIENTO</t>
  </si>
  <si>
    <t>(ESPACIOS EDUCATIVOS EQUIPADOS EN TODOS LOS NIVELES) / (TOTAL DE ESPACIOS EDUCATIVOS DE TODOS LOS NIVELES PROGRAMADOS A EQUIPAR) X 100</t>
  </si>
  <si>
    <t>ESPACIOS EDUCATIVOS EQUIPADOS EN TODOS LOS NIVELES</t>
  </si>
  <si>
    <t>TOTAL DE ESPACIOS EDUCATIVOS DE TODOS LOS NIVELES PROGRAMADOS A EQUIPAR</t>
  </si>
  <si>
    <t>PORCENTAJE DE PERSONAL  CAPACITADO</t>
  </si>
  <si>
    <t>MIDE EL GRADO DE CUMPLIMIENTO DE LA META ESTABLECIDA PARA LA ATENCIÓN DE INSTITUCIONES DE TODOS LOS NIVELES EN EL RUBRO DE CAPACITACIÓN</t>
  </si>
  <si>
    <t>(EMPLEADOS  CAPACITADOS) / (TOTAL DE PERSONAL EN EL INSTITUTO) X 100</t>
  </si>
  <si>
    <t>EMPLEADOS  CAPACITADOS</t>
  </si>
  <si>
    <t xml:space="preserve">EMPLEADOS  </t>
  </si>
  <si>
    <t>(TOTAL DE PERSONAL EN EL INSTITUTO)</t>
  </si>
  <si>
    <t>PORCENTAJE DE ATENCIÓN DE REQUERIMIENTOS DE MEJORAMIENTO DE INFRAESTRUCTURA EDUCATIVA  EN ESCUELAS DE  TODOS LOS NIVELES</t>
  </si>
  <si>
    <t>MIDE EL GRADO DE AVANCE EN EL CUMPLIMIENTO DE LA ATENCIÓN DE REQUERIMIENTOS DE MEJORAMIENTO DE INFRAESTRUCTURA EDUCATIVA</t>
  </si>
  <si>
    <t>C1C2C3-A2</t>
  </si>
  <si>
    <t>(PETICIONES DE MEJORAMIENTO DE INFRAESTRUCTURA FÍSICA EDUCATIVA ATENDIDAS) / (PETICIONES DE MEJORAMIENTO DE INFRAESTRUCTURA FÍSICA EDUCATIVA RECIBIDAS)X100</t>
  </si>
  <si>
    <t>PETICIONES DE MEJORAMIENTO DE INFRAESTRUCTURA FÍSICA EDUCATIVA ATENDIDAS</t>
  </si>
  <si>
    <t>PETICIONES</t>
  </si>
  <si>
    <t>PETICIONES DE MEJORAMIENTO DE INFRAESTRUCTURA FÍSICA EDUCATIVA RECIBIDAS</t>
  </si>
  <si>
    <t>PORCENTAJE DE ELABORACIÓN DE PROYECTOS DE OBRAS DE INFRAESTRUCTURA FÍSICA EDUCATIVA</t>
  </si>
  <si>
    <t>MIDE EL GRADO DE AVANCE EN EL CUMPLIMIENTO DE LA ATENCIÓN DE ELABORACIÓN</t>
  </si>
  <si>
    <t xml:space="preserve"> DE MEJORAMIENTO DE INFRAESTRUCTURA EDUCATIVA</t>
  </si>
  <si>
    <t>C1C2C3-A3</t>
  </si>
  <si>
    <t>(PROYECTOS DE OBRAS DE INFRAESTRUCTURA FÍSICA EDUCATIVA REALIZADOS) /  (PROYECTOS DE OBRAS DE INFRAESTRUCTURA FÍSICA EDUCATIVA PROGRAMADOS A REALIZAR)X100</t>
  </si>
  <si>
    <t>PROYECTOS DE OBRAS DE INFRAESTRUCTURA FÍSICA EDUCATIVA REALIZADOS</t>
  </si>
  <si>
    <t>POYECTOS</t>
  </si>
  <si>
    <t>PROYECTOS DE OBRAS DE INFRAESTRUCTURA FÍSICA EDUCATIVA PROGRAMADOS A REALIZAR</t>
  </si>
  <si>
    <t>PORCENTAJE DE ELABORACIÓN DE PRESUPUESTOS DE OBRAS DE INFRAESTRUCTURA FÍSICA EDUCATIVA</t>
  </si>
  <si>
    <t>C1C2C3-A4</t>
  </si>
  <si>
    <t>(PRESUPUESTOS DE OBRAS DE INFRAESTRUCTURA FÍSICA EDUCATIVA REALIZADOS) /  (PRESUPUESTOS DE OBRAS DE INFRAESTRUCTURA FÍSICA EDUCATIVA PROGRAMADOS A REALIZAR)X100</t>
  </si>
  <si>
    <t>PRESUPUESTOS DE OBRAS DE INFRAESTRUCTURA FÍSICA EDUCATIVA REALIZADOS</t>
  </si>
  <si>
    <t>PRESUPUESTOS</t>
  </si>
  <si>
    <t>PRESUPUESTOS DE OBRAS DE INFRAESTRUCTURA FÍSICA EDUCATIVA PROGRAMADOS A REALIZAR</t>
  </si>
  <si>
    <t>PORCENTAJE DE TRAMITES DE AUTORIZACIÓN Y LIBERACIÓN DE LOS RECURSOS AUTORIZADOS PARA EL MEJORAMIENTO DE INFRAESTRUCTURA FÍSICA EDUCATIVA</t>
  </si>
  <si>
    <t>MIDE EL GRADO DE AVANCE EN EL CUMPLIMIENTO DE LA ATENCIÓN DE TRÁMITES</t>
  </si>
  <si>
    <t>C1C2C3-A5</t>
  </si>
  <si>
    <t>(PROCESOS DE AUTORIZACIÓN DE RECURSOS REALIZADOS) / (PROCESOS DE AUTORIZACIÓN DE RECURSOS PROGRAMADOS A REALIZAR)X100</t>
  </si>
  <si>
    <t>PROCESOS DE AUTORIZACIÓN DE RECURSOS REALIZADOS</t>
  </si>
  <si>
    <t>PROCESOS</t>
  </si>
  <si>
    <t>PROCESOS DE AUTORIZACIÓN DE RECURSOS PROGRAMADOS A REALIZAR</t>
  </si>
  <si>
    <t>PORCENTAJE DE ASIGNACIÓN DE OBRAS PARA SU EJECUCIÓN</t>
  </si>
  <si>
    <t>MIDE EL GRADO DE AVANCE EN EL CUMPLIMIENTO DE LA ATENCIÓN DE ASIGNACIÓN</t>
  </si>
  <si>
    <t>C1C2C3-A6</t>
  </si>
  <si>
    <t>(ADJUDICACIÓN DE CONTRATOS PARA EJECUCIÓN DE OBRAS REALIZADOS) / (ADJUDICACIÓN DE CONTRATOS PARA EJECUCIÓN DE OBRAS PROGRAMADOS A REALIZAR)X100</t>
  </si>
  <si>
    <t>ADJUDICACIÓN DE CONTRATOS PARA EJECUCIÓN DE OBRAS REALIZADOS</t>
  </si>
  <si>
    <t>ADJUDICACIÓN</t>
  </si>
  <si>
    <t>ADJUDICACIÓN DE CONTRATOS PARA EJECUCIÓN DE OBRAS PROGRAMADOS A REALIZAR</t>
  </si>
  <si>
    <t>PORCENTAJE DE VERIFICACIÓN NORMATIVA EN OBRA</t>
  </si>
  <si>
    <t>MIDE EL GRADO DE AVANCE EN EL CUMPLIMIENTO DE LA ATENCIÓN DE VERIFICACIÓN</t>
  </si>
  <si>
    <t>C1C2C3-A7</t>
  </si>
  <si>
    <t>(VISITAS TÉCNICAS DE SUPERVISIÓN REALIZADAS A LAS OBRAS REALIZADAS) / (VISITAS TÉCNICAS DE SUPERVISIÓN REALIZADAS A LAS OBRAS PROGRAMADAS A REALIZAR)X100</t>
  </si>
  <si>
    <t>VISITAS TÉCNICAS DE SUPEVISIÓN REALIZADAS A LAS OBRAS REALIZADAS</t>
  </si>
  <si>
    <t>VISITAS</t>
  </si>
  <si>
    <t>VISITAS TÉCNICAS DE SUPEVISIÓN REALIZADAS A LAS OBRAS PROGRAMADAS A REALIZAR</t>
  </si>
  <si>
    <t>PORCENTAJE DE REPORTES DE SEGUIMIENTO EN EL SRFT</t>
  </si>
  <si>
    <t>MIDE EL GRADO DE AVANCE EN EL CUMPLIMIENTO DE LA ATENCIÓN DE SEGUIMIENTO</t>
  </si>
  <si>
    <t>C1C2C3-A8</t>
  </si>
  <si>
    <t>(REPORTES DE SEGUIMIENTO EN EL SRFT REALIZADOS) / (REPORTES DE SEGUIMIENTO EN EL SRFT PROGRAMADOS A REALIZAR)X100</t>
  </si>
  <si>
    <t>REPORTES DE SEGUIMIENTO EN EL SRFT REALIZADOS</t>
  </si>
  <si>
    <t>REPORTES</t>
  </si>
  <si>
    <t>REPORTES DE SEGUIMIENTO EN EL SRFT PROGRAMADOS A REALIZAR</t>
  </si>
  <si>
    <t>PORCENTAJE DE PUBLICACIÓN DE REPORTES EN LA PÁGINA WEB DEL IGIFE</t>
  </si>
  <si>
    <t>MIDE EL GRADO DE AVANCE EN EL CUMPLIMIENTO DE LA ATENCIÓN DE PUBLICACIÓN</t>
  </si>
  <si>
    <t>C1C2C3-A9</t>
  </si>
  <si>
    <t>(PUBLICACIONES DE REPORTES EN LA PÁGINA WEB DEL IGIFE REALIZADAS) / (PUBLICACIONES DE REPORTES EN LA PÁGINA WEB DEL IGIFE PROGRAMADAS A REALIZAR)X100</t>
  </si>
  <si>
    <t>PUBLICACIONES DE REPORTES EN LA PÁGINA WEB DEL IGIFE REALIZADAS</t>
  </si>
  <si>
    <t>PUBLICACIONES</t>
  </si>
  <si>
    <t>PUBLICACIONES DE REPORTES EN LA PÁGINA WEB DEL IGIFE PROGRAMADAS A REALIZAR</t>
  </si>
  <si>
    <t>PORCENTAJE DE OBRAS ENTREGADAS</t>
  </si>
  <si>
    <t>MIDE EL GRADO DE AVANCE EN EL CUMPLIMIENTO DE LA ATENCIÓN DE PORCENTAJE</t>
  </si>
  <si>
    <t>C1C2C3-A10</t>
  </si>
  <si>
    <t>(OBRAS TERMINADAS CON ACTA DE ENTREGA-RECEPCIÓN  FORMALIZADA) / (TOTAL DE OBRAS PROGRAMADAS A ENTREGAR)X100</t>
  </si>
  <si>
    <t>OBRAS TERMINADAS CON ACTA DE ENTREGA-RECEPCIÓN  FORMALIZADA</t>
  </si>
  <si>
    <t>TOTAL DE OBRAS PROGRAMADAS A ENTREGAR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</si>
</sst>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s>
  <fonts count="69">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sz val="10"/>
      <color theme="1"/>
      <name val="Arial Narrow"/>
      <family val="2"/>
    </font>
    <font>
      <sz val="11"/>
      <color theme="8" tint="-0.249977111117893"/>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sz val="12"/>
      <name val="Calibri"/>
      <family val="2"/>
      <scheme val="minor"/>
    </font>
    <font>
      <b/>
      <sz val="12"/>
      <color rgb="FF000000"/>
      <name val="Calibri"/>
      <family val="2"/>
    </font>
    <font>
      <b/>
      <sz val="12"/>
      <name val="Calibri"/>
      <family val="2"/>
    </font>
    <font>
      <b/>
      <sz val="16"/>
      <color theme="1"/>
      <name val="Montserrat"/>
    </font>
    <font>
      <b/>
      <sz val="12"/>
      <color theme="1"/>
      <name val="Montserrat"/>
    </font>
    <font>
      <b/>
      <sz val="11"/>
      <color theme="1"/>
      <name val="Montserrat"/>
    </font>
    <font>
      <sz val="11"/>
      <color theme="1"/>
      <name val="Montserrat"/>
    </font>
    <font>
      <sz val="12"/>
      <color theme="1"/>
      <name val="Montserrat"/>
    </font>
    <font>
      <sz val="10"/>
      <name val="Arial Narrow"/>
      <family val="2"/>
    </font>
    <font>
      <sz val="7"/>
      <color theme="1"/>
      <name val="Montserrat"/>
    </font>
    <font>
      <b/>
      <sz val="28"/>
      <color rgb="FFDDC9A3"/>
      <name val="Montserrat"/>
    </font>
    <font>
      <b/>
      <sz val="16"/>
      <color theme="0"/>
      <name val="Montserrat"/>
    </font>
    <font>
      <b/>
      <sz val="14"/>
      <color theme="1"/>
      <name val="Montserrat"/>
    </font>
    <font>
      <b/>
      <sz val="26"/>
      <color rgb="FFAB0033"/>
      <name val="Montserrat"/>
    </font>
    <font>
      <b/>
      <sz val="20"/>
      <color rgb="FF963634"/>
      <name val="Montserrat"/>
    </font>
    <font>
      <sz val="16"/>
      <color theme="1"/>
      <name val="Montserrat"/>
    </font>
    <font>
      <b/>
      <u/>
      <sz val="16"/>
      <color rgb="FFDDC9A3"/>
      <name val="Montserrat"/>
    </font>
    <font>
      <b/>
      <sz val="26"/>
      <color rgb="FF9D2449"/>
      <name val="Montserrat"/>
    </font>
    <font>
      <b/>
      <sz val="16"/>
      <color rgb="FF963634"/>
      <name val="Montserrat"/>
    </font>
    <font>
      <b/>
      <u/>
      <sz val="14"/>
      <color rgb="FFDDC9A3"/>
      <name val="Montserrat"/>
    </font>
    <font>
      <sz val="14"/>
      <color theme="1"/>
      <name val="Montserrat"/>
    </font>
    <font>
      <b/>
      <sz val="16"/>
      <color theme="1"/>
      <name val="Encode Sans Compressed"/>
    </font>
    <font>
      <b/>
      <sz val="16"/>
      <name val="Encode Sans Compressed"/>
    </font>
    <font>
      <sz val="18"/>
      <color theme="0"/>
      <name val="Encode Sans Compressed"/>
    </font>
    <font>
      <b/>
      <sz val="18"/>
      <color theme="0"/>
      <name val="Encode Sans Compressed"/>
    </font>
    <font>
      <sz val="18"/>
      <name val="Calibri"/>
      <family val="2"/>
    </font>
    <font>
      <b/>
      <sz val="22"/>
      <color rgb="FF621132"/>
      <name val="Arial Narrow"/>
      <family val="2"/>
    </font>
    <font>
      <b/>
      <sz val="18"/>
      <color rgb="FFB38E5D"/>
      <name val="Arial Narrow"/>
      <family val="2"/>
    </font>
    <font>
      <b/>
      <sz val="7.5"/>
      <color theme="1"/>
      <name val="Calibri"/>
      <family val="2"/>
      <scheme val="minor"/>
    </font>
    <font>
      <sz val="7.5"/>
      <color theme="1"/>
      <name val="Calibri"/>
      <family val="2"/>
      <scheme val="minor"/>
    </font>
    <font>
      <b/>
      <sz val="7.5"/>
      <color rgb="FFFFFFFF"/>
      <name val="Calibri"/>
      <family val="2"/>
      <scheme val="minor"/>
    </font>
    <font>
      <b/>
      <sz val="7.5"/>
      <color rgb="FF000000"/>
      <name val="Calibri"/>
      <family val="2"/>
      <scheme val="minor"/>
    </font>
    <font>
      <sz val="7.5"/>
      <color rgb="FF000000"/>
      <name val="Calibri"/>
      <family val="2"/>
      <scheme val="minor"/>
    </font>
    <font>
      <i/>
      <sz val="7.5"/>
      <color rgb="FF000000"/>
      <name val="Calibri"/>
      <family val="2"/>
      <scheme val="minor"/>
    </font>
    <font>
      <sz val="1"/>
      <color theme="1"/>
      <name val="Calibri"/>
      <family val="2"/>
      <scheme val="minor"/>
    </font>
    <font>
      <u/>
      <sz val="11"/>
      <color theme="10"/>
      <name val="Calibri"/>
      <family val="2"/>
      <scheme val="minor"/>
    </font>
    <font>
      <sz val="8"/>
      <name val="Calibri"/>
      <family val="2"/>
      <scheme val="minor"/>
    </font>
    <font>
      <sz val="9"/>
      <name val="Encode Sans Compressed"/>
    </font>
    <font>
      <sz val="22"/>
      <color theme="1"/>
      <name val="Calibri"/>
      <family val="2"/>
      <scheme val="minor"/>
    </font>
    <font>
      <sz val="14"/>
      <color theme="1"/>
      <name val="Calibri"/>
      <family val="2"/>
      <scheme val="minor"/>
    </font>
  </fonts>
  <fills count="44">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6C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6" tint="0.79998168889431442"/>
        <bgColor indexed="64"/>
      </patternFill>
    </fill>
    <fill>
      <patternFill patternType="solid">
        <fgColor theme="0" tint="-0.14999847407452621"/>
        <bgColor rgb="FFEAF1DD"/>
      </patternFill>
    </fill>
    <fill>
      <patternFill patternType="solid">
        <fgColor rgb="FFFFFFFF"/>
        <bgColor rgb="FFFFFFFF"/>
      </patternFill>
    </fill>
    <fill>
      <patternFill patternType="solid">
        <fgColor rgb="FFFFFF00"/>
        <bgColor indexed="64"/>
      </patternFill>
    </fill>
    <fill>
      <patternFill patternType="solid">
        <fgColor rgb="FFFF0000"/>
        <bgColor indexed="64"/>
      </patternFill>
    </fill>
    <fill>
      <patternFill patternType="solid">
        <fgColor rgb="FFAB0033"/>
        <bgColor indexed="64"/>
      </patternFill>
    </fill>
    <fill>
      <patternFill patternType="solid">
        <fgColor rgb="FFBC955C"/>
        <bgColor indexed="64"/>
      </patternFill>
    </fill>
    <fill>
      <patternFill patternType="solid">
        <fgColor rgb="FF9D2449"/>
        <bgColor indexed="64"/>
      </patternFill>
    </fill>
    <fill>
      <patternFill patternType="solid">
        <fgColor rgb="FFDDC9A3"/>
        <bgColor indexed="64"/>
      </patternFill>
    </fill>
    <fill>
      <patternFill patternType="solid">
        <fgColor rgb="FFF2DCDB"/>
        <bgColor indexed="64"/>
      </patternFill>
    </fill>
    <fill>
      <patternFill patternType="solid">
        <fgColor rgb="FFD9D9D9"/>
        <bgColor rgb="FFBFBFBF"/>
      </patternFill>
    </fill>
    <fill>
      <patternFill patternType="solid">
        <fgColor rgb="FFD9D9D9"/>
        <bgColor rgb="FFD8D8D8"/>
      </patternFill>
    </fill>
    <fill>
      <patternFill patternType="solid">
        <fgColor theme="6" tint="0.79998168889431442"/>
        <bgColor rgb="FFF2DBDB"/>
      </patternFill>
    </fill>
    <fill>
      <patternFill patternType="solid">
        <fgColor rgb="FFF2DCDB"/>
        <bgColor rgb="FFF2DBDB"/>
      </patternFill>
    </fill>
    <fill>
      <patternFill patternType="solid">
        <fgColor rgb="FFF2DCDB"/>
        <bgColor rgb="FFFFFFFF"/>
      </patternFill>
    </fill>
    <fill>
      <patternFill patternType="solid">
        <fgColor rgb="FF800000"/>
        <bgColor indexed="64"/>
      </patternFill>
    </fill>
    <fill>
      <patternFill patternType="solid">
        <fgColor rgb="FFD9E1F2"/>
        <bgColor indexed="64"/>
      </patternFill>
    </fill>
    <fill>
      <patternFill patternType="solid">
        <fgColor rgb="FFD9E1F2"/>
        <bgColor rgb="FFFFFFFF"/>
      </patternFill>
    </fill>
    <fill>
      <patternFill patternType="solid">
        <fgColor rgb="FFEDEDED"/>
        <bgColor indexed="64"/>
      </patternFill>
    </fill>
    <fill>
      <patternFill patternType="solid">
        <fgColor rgb="FFD9E1F2"/>
        <bgColor rgb="FFEAF1DD"/>
      </patternFill>
    </fill>
    <fill>
      <patternFill patternType="solid">
        <fgColor rgb="FFF2F2F2"/>
        <bgColor rgb="FFFFFFFF"/>
      </patternFill>
    </fill>
    <fill>
      <patternFill patternType="solid">
        <fgColor rgb="FFF2F2F2"/>
        <bgColor indexed="64"/>
      </patternFill>
    </fill>
    <fill>
      <patternFill patternType="solid">
        <fgColor rgb="FFF2F2F2"/>
        <bgColor rgb="FFF2DBDB"/>
      </patternFill>
    </fill>
    <fill>
      <patternFill patternType="solid">
        <fgColor rgb="FF621132"/>
        <bgColor indexed="64"/>
      </patternFill>
    </fill>
    <fill>
      <patternFill patternType="solid">
        <fgColor rgb="FFC00000"/>
        <bgColor indexed="64"/>
      </patternFill>
    </fill>
    <fill>
      <patternFill patternType="solid">
        <fgColor rgb="FFD0CECE"/>
        <bgColor indexed="64"/>
      </patternFill>
    </fill>
    <fill>
      <patternFill patternType="solid">
        <fgColor theme="7" tint="0.79998168889431442"/>
        <bgColor rgb="FFF2DBDB"/>
      </patternFill>
    </fill>
    <fill>
      <patternFill patternType="solid">
        <fgColor theme="7" tint="0.79998168889431442"/>
        <bgColor rgb="FFFFFFFF"/>
      </patternFill>
    </fill>
    <fill>
      <patternFill patternType="solid">
        <fgColor rgb="FF0070C0"/>
        <bgColor rgb="FFD8D8D8"/>
      </patternFill>
    </fill>
    <fill>
      <patternFill patternType="solid">
        <fgColor rgb="FFFFF2CC"/>
        <bgColor rgb="FFFFFFFF"/>
      </patternFill>
    </fill>
  </fills>
  <borders count="3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AB0033"/>
      </left>
      <right style="medium">
        <color rgb="FFAB0033"/>
      </right>
      <top style="medium">
        <color rgb="FFAB0033"/>
      </top>
      <bottom style="medium">
        <color rgb="FFAB0033"/>
      </bottom>
      <diagonal/>
    </border>
    <border>
      <left style="medium">
        <color rgb="FFB38E5D"/>
      </left>
      <right style="medium">
        <color rgb="FFB38E5D"/>
      </right>
      <top style="medium">
        <color rgb="FFB38E5D"/>
      </top>
      <bottom style="medium">
        <color rgb="FFB38E5D"/>
      </bottom>
      <diagonal/>
    </border>
    <border>
      <left style="thin">
        <color rgb="FFB38E5D"/>
      </left>
      <right style="thin">
        <color rgb="FFB38E5D"/>
      </right>
      <top style="medium">
        <color rgb="FFB38E5D"/>
      </top>
      <bottom style="thin">
        <color rgb="FFB38E5D"/>
      </bottom>
      <diagonal/>
    </border>
    <border>
      <left style="thin">
        <color rgb="FFB38E5D"/>
      </left>
      <right style="thin">
        <color rgb="FFB38E5D"/>
      </right>
      <top style="thin">
        <color rgb="FFB38E5D"/>
      </top>
      <bottom style="thin">
        <color rgb="FFB38E5D"/>
      </bottom>
      <diagonal/>
    </border>
    <border>
      <left style="thick">
        <color theme="0"/>
      </left>
      <right style="thick">
        <color theme="0"/>
      </right>
      <top style="thick">
        <color theme="0"/>
      </top>
      <bottom style="thick">
        <color theme="0"/>
      </bottom>
      <diagonal/>
    </border>
    <border>
      <left style="medium">
        <color rgb="FFB38E5D"/>
      </left>
      <right style="medium">
        <color rgb="FFB38E5D"/>
      </right>
      <top style="medium">
        <color rgb="FFB38E5D"/>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diagonal/>
    </border>
    <border>
      <left style="medium">
        <color indexed="64"/>
      </left>
      <right style="medium">
        <color indexed="64"/>
      </right>
      <top style="medium">
        <color indexed="64"/>
      </top>
      <bottom/>
      <diagonal/>
    </border>
  </borders>
  <cellStyleXfs count="21">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1" fillId="0" borderId="0"/>
    <xf numFmtId="44"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64" fillId="0" borderId="0" applyNumberFormat="0" applyFill="0" applyBorder="0" applyAlignment="0" applyProtection="0"/>
  </cellStyleXfs>
  <cellXfs count="439">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NumberFormat="1" applyFill="1" applyBorder="1" applyAlignment="1">
      <alignment horizontal="left"/>
    </xf>
    <xf numFmtId="0" fontId="1" fillId="2" borderId="2" xfId="10" applyFill="1" applyBorder="1"/>
    <xf numFmtId="0" fontId="1" fillId="2" borderId="2" xfId="11" applyNumberFormat="1" applyFill="1" applyBorder="1" applyAlignment="1">
      <alignment horizontal="left" vertical="center"/>
    </xf>
    <xf numFmtId="0" fontId="1" fillId="2" borderId="2" xfId="11" applyFont="1" applyFill="1" applyBorder="1"/>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5" xfId="12" applyNumberFormat="1" applyFont="1" applyFill="1" applyBorder="1" applyAlignment="1"/>
    <xf numFmtId="4" fontId="13" fillId="2" borderId="6" xfId="12" applyNumberFormat="1" applyFont="1" applyFill="1" applyBorder="1" applyAlignment="1"/>
    <xf numFmtId="4" fontId="9" fillId="2" borderId="0" xfId="12" applyNumberFormat="1" applyFont="1" applyFill="1" applyAlignment="1"/>
    <xf numFmtId="0" fontId="14" fillId="2" borderId="0" xfId="0" applyFont="1" applyFill="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15" fillId="2" borderId="0" xfId="0" applyFont="1" applyFill="1"/>
    <xf numFmtId="0" fontId="9" fillId="2" borderId="0" xfId="0" applyNumberFormat="1" applyFont="1" applyFill="1" applyAlignment="1">
      <alignment horizontal="center"/>
    </xf>
    <xf numFmtId="0" fontId="11" fillId="2" borderId="2" xfId="0" applyNumberFormat="1" applyFont="1" applyFill="1" applyBorder="1" applyAlignment="1">
      <alignment horizontal="center" vertical="center"/>
    </xf>
    <xf numFmtId="0" fontId="9" fillId="2" borderId="2"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19" fillId="2" borderId="2" xfId="7" applyFont="1" applyFill="1" applyBorder="1"/>
    <xf numFmtId="0" fontId="19" fillId="2" borderId="2" xfId="7" applyFont="1" applyFill="1" applyBorder="1" applyAlignment="1">
      <alignment wrapText="1"/>
    </xf>
    <xf numFmtId="4" fontId="7" fillId="2" borderId="0" xfId="0" applyNumberFormat="1" applyFont="1" applyFill="1"/>
    <xf numFmtId="0" fontId="20" fillId="2" borderId="2" xfId="10" applyFont="1" applyFill="1" applyBorder="1"/>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NumberFormat="1" applyFill="1" applyBorder="1" applyAlignment="1">
      <alignment horizontal="left"/>
    </xf>
    <xf numFmtId="0" fontId="1" fillId="4" borderId="2" xfId="10" applyFill="1" applyBorder="1"/>
    <xf numFmtId="0" fontId="6" fillId="5" borderId="2" xfId="0" applyFont="1" applyFill="1" applyBorder="1" applyAlignment="1">
      <alignment horizontal="center" vertical="center" wrapText="1"/>
    </xf>
    <xf numFmtId="0" fontId="6" fillId="5" borderId="1" xfId="3" applyFont="1" applyFill="1" applyBorder="1" applyAlignment="1">
      <alignment horizontal="center" vertical="center" wrapText="1"/>
    </xf>
    <xf numFmtId="0" fontId="8" fillId="5" borderId="3" xfId="0" applyFont="1" applyFill="1" applyBorder="1" applyAlignment="1">
      <alignment horizontal="center"/>
    </xf>
    <xf numFmtId="0" fontId="8" fillId="5" borderId="2" xfId="0" applyFont="1" applyFill="1" applyBorder="1" applyAlignment="1">
      <alignment horizontal="center" vertical="center"/>
    </xf>
    <xf numFmtId="0" fontId="8" fillId="5" borderId="2" xfId="7" applyFont="1" applyFill="1" applyBorder="1" applyAlignment="1">
      <alignment horizontal="center" vertical="center" wrapText="1"/>
    </xf>
    <xf numFmtId="4" fontId="8" fillId="6" borderId="4" xfId="12" applyNumberFormat="1" applyFont="1" applyFill="1" applyBorder="1" applyAlignment="1"/>
    <xf numFmtId="4" fontId="8" fillId="6" borderId="6" xfId="12" applyNumberFormat="1" applyFont="1" applyFill="1" applyBorder="1" applyAlignment="1"/>
    <xf numFmtId="0" fontId="2" fillId="6" borderId="2" xfId="10" applyFont="1" applyFill="1" applyBorder="1" applyAlignment="1">
      <alignment horizontal="center" vertical="center" wrapText="1"/>
    </xf>
    <xf numFmtId="0" fontId="3" fillId="6" borderId="2" xfId="7" applyFont="1" applyFill="1" applyBorder="1" applyAlignment="1">
      <alignment horizontal="center" vertical="center" wrapText="1"/>
    </xf>
    <xf numFmtId="0" fontId="8" fillId="6" borderId="3" xfId="0" applyFont="1" applyFill="1" applyBorder="1" applyAlignment="1">
      <alignment horizontal="center" vertical="center"/>
    </xf>
    <xf numFmtId="0" fontId="8" fillId="6" borderId="2" xfId="7" applyFont="1" applyFill="1" applyBorder="1" applyAlignment="1">
      <alignment horizontal="center" vertical="center" wrapText="1"/>
    </xf>
    <xf numFmtId="165" fontId="26" fillId="13" borderId="17" xfId="17" applyNumberFormat="1" applyFont="1" applyFill="1" applyBorder="1" applyAlignment="1">
      <alignment horizontal="center" vertical="center" wrapText="1"/>
    </xf>
    <xf numFmtId="10" fontId="26" fillId="13" borderId="17" xfId="18" applyNumberFormat="1" applyFont="1" applyFill="1" applyBorder="1" applyAlignment="1">
      <alignment horizontal="center" vertical="center" wrapText="1"/>
    </xf>
    <xf numFmtId="166" fontId="26" fillId="13" borderId="17" xfId="18" applyNumberFormat="1" applyFont="1" applyFill="1" applyBorder="1" applyAlignment="1">
      <alignment horizontal="center" vertical="center" wrapText="1"/>
    </xf>
    <xf numFmtId="0" fontId="34" fillId="0" borderId="0" xfId="0" applyFont="1"/>
    <xf numFmtId="0" fontId="34" fillId="0" borderId="0" xfId="0" applyFont="1" applyAlignment="1">
      <alignment vertical="center"/>
    </xf>
    <xf numFmtId="0" fontId="34" fillId="0" borderId="0" xfId="0" applyFont="1" applyAlignment="1">
      <alignment horizontal="center" vertical="center"/>
    </xf>
    <xf numFmtId="0" fontId="33" fillId="0" borderId="0" xfId="0" applyFont="1"/>
    <xf numFmtId="0" fontId="35" fillId="0" borderId="0" xfId="0" applyFont="1" applyAlignment="1">
      <alignment vertical="center"/>
    </xf>
    <xf numFmtId="0" fontId="0" fillId="0" borderId="0" xfId="0" applyAlignment="1">
      <alignment vertical="center"/>
    </xf>
    <xf numFmtId="0" fontId="37" fillId="17" borderId="2" xfId="2" applyFont="1" applyFill="1" applyBorder="1"/>
    <xf numFmtId="0" fontId="35" fillId="0" borderId="0" xfId="0" applyFont="1" applyAlignment="1">
      <alignment horizontal="left"/>
    </xf>
    <xf numFmtId="0" fontId="35" fillId="0" borderId="0" xfId="0" applyFont="1" applyAlignment="1">
      <alignment horizontal="left" wrapText="1"/>
    </xf>
    <xf numFmtId="0" fontId="35" fillId="0" borderId="0" xfId="0" applyFont="1" applyAlignment="1">
      <alignment horizontal="left" vertical="center" wrapText="1"/>
    </xf>
    <xf numFmtId="0" fontId="35" fillId="0" borderId="0" xfId="0" applyFont="1"/>
    <xf numFmtId="0" fontId="38" fillId="0" borderId="0" xfId="0" applyFont="1" applyAlignment="1">
      <alignment vertical="center"/>
    </xf>
    <xf numFmtId="0" fontId="35" fillId="0" borderId="0" xfId="0" applyFont="1" applyAlignment="1">
      <alignment horizontal="left" vertical="center"/>
    </xf>
    <xf numFmtId="0" fontId="39" fillId="19" borderId="0" xfId="0" applyFont="1" applyFill="1" applyAlignment="1">
      <alignment horizontal="centerContinuous" vertical="center"/>
    </xf>
    <xf numFmtId="0" fontId="35" fillId="0" borderId="0" xfId="0" applyFont="1" applyAlignment="1">
      <alignment horizontal="center" vertical="center" wrapText="1"/>
    </xf>
    <xf numFmtId="0" fontId="35" fillId="0" borderId="18" xfId="0" applyFont="1" applyBorder="1" applyAlignment="1">
      <alignment horizontal="center" vertical="center" wrapText="1"/>
    </xf>
    <xf numFmtId="0" fontId="40" fillId="20" borderId="18" xfId="0" applyFont="1" applyFill="1" applyBorder="1" applyAlignment="1">
      <alignment horizontal="centerContinuous" vertical="center" wrapText="1"/>
    </xf>
    <xf numFmtId="0" fontId="35" fillId="0" borderId="18" xfId="0" applyFont="1" applyBorder="1" applyAlignment="1">
      <alignment horizontal="centerContinuous" vertical="center" wrapText="1"/>
    </xf>
    <xf numFmtId="0" fontId="35" fillId="0" borderId="18" xfId="0" applyFont="1" applyBorder="1" applyAlignment="1">
      <alignment horizontal="centerContinuous"/>
    </xf>
    <xf numFmtId="0" fontId="35" fillId="0" borderId="0" xfId="0" applyFont="1" applyAlignment="1">
      <alignment horizontal="centerContinuous" vertical="center" wrapText="1"/>
    </xf>
    <xf numFmtId="0" fontId="32" fillId="22" borderId="0" xfId="0" applyFont="1" applyFill="1" applyAlignment="1">
      <alignment horizontal="center" vertical="center" wrapText="1"/>
    </xf>
    <xf numFmtId="0" fontId="41" fillId="0" borderId="0" xfId="0" applyFont="1"/>
    <xf numFmtId="0" fontId="42" fillId="0" borderId="0" xfId="0" applyFont="1" applyAlignment="1">
      <alignment horizontal="centerContinuous" vertical="center" wrapText="1"/>
    </xf>
    <xf numFmtId="0" fontId="43" fillId="0" borderId="0" xfId="0" applyFont="1" applyAlignment="1">
      <alignment horizontal="centerContinuous" vertical="center" wrapText="1"/>
    </xf>
    <xf numFmtId="0" fontId="32" fillId="0" borderId="0" xfId="0" applyFont="1"/>
    <xf numFmtId="0" fontId="43" fillId="0" borderId="0" xfId="0" applyFont="1" applyAlignment="1">
      <alignment horizontal="centerContinuous" vertical="center"/>
    </xf>
    <xf numFmtId="0" fontId="45" fillId="19" borderId="19" xfId="0" applyFont="1" applyFill="1" applyBorder="1" applyAlignment="1">
      <alignment horizontal="center" vertical="center"/>
    </xf>
    <xf numFmtId="0" fontId="32" fillId="0" borderId="20" xfId="0" applyFont="1" applyBorder="1" applyAlignment="1">
      <alignment horizontal="left" vertical="center"/>
    </xf>
    <xf numFmtId="0" fontId="44" fillId="0" borderId="20" xfId="0" applyFont="1" applyBorder="1" applyAlignment="1">
      <alignment horizontal="justify" vertical="center" wrapText="1"/>
    </xf>
    <xf numFmtId="0" fontId="32" fillId="0" borderId="21" xfId="0" applyFont="1" applyBorder="1" applyAlignment="1">
      <alignment horizontal="left" vertical="center"/>
    </xf>
    <xf numFmtId="0" fontId="44" fillId="0" borderId="21" xfId="0" applyFont="1" applyBorder="1" applyAlignment="1">
      <alignment horizontal="justify" vertical="center" wrapText="1"/>
    </xf>
    <xf numFmtId="0" fontId="46" fillId="0" borderId="0" xfId="0" applyFont="1" applyAlignment="1">
      <alignment horizontal="centerContinuous" vertical="center" wrapText="1"/>
    </xf>
    <xf numFmtId="0" fontId="33" fillId="0" borderId="0" xfId="0" applyFont="1" applyAlignment="1">
      <alignment horizontal="center"/>
    </xf>
    <xf numFmtId="0" fontId="48" fillId="21" borderId="19" xfId="0" applyFont="1" applyFill="1" applyBorder="1" applyAlignment="1">
      <alignment horizontal="center" vertical="center" wrapText="1"/>
    </xf>
    <xf numFmtId="0" fontId="49" fillId="0" borderId="0" xfId="0" applyFont="1" applyAlignment="1">
      <alignment wrapText="1"/>
    </xf>
    <xf numFmtId="0" fontId="36" fillId="0" borderId="0" xfId="0" applyFont="1"/>
    <xf numFmtId="0" fontId="33" fillId="0" borderId="0" xfId="0" applyFont="1" applyAlignment="1">
      <alignment horizontal="left" vertical="center"/>
    </xf>
    <xf numFmtId="0" fontId="36" fillId="0" borderId="0" xfId="0" applyFont="1" applyAlignment="1">
      <alignment horizontal="center" vertical="center" wrapText="1"/>
    </xf>
    <xf numFmtId="0" fontId="23" fillId="0" borderId="0" xfId="19" applyFont="1"/>
    <xf numFmtId="164" fontId="22" fillId="0" borderId="0" xfId="19" applyNumberFormat="1" applyFont="1" applyAlignment="1">
      <alignment horizontal="center" vertical="center" wrapText="1"/>
    </xf>
    <xf numFmtId="9" fontId="22" fillId="0" borderId="0" xfId="18" applyFont="1" applyFill="1" applyBorder="1" applyAlignment="1">
      <alignment horizontal="center" vertical="center" wrapText="1"/>
    </xf>
    <xf numFmtId="1" fontId="25" fillId="7" borderId="2" xfId="19" applyNumberFormat="1" applyFont="1" applyFill="1" applyBorder="1" applyAlignment="1">
      <alignment horizontal="center" vertical="center" wrapText="1"/>
    </xf>
    <xf numFmtId="3" fontId="24" fillId="7" borderId="2" xfId="19" applyNumberFormat="1" applyFont="1" applyFill="1" applyBorder="1" applyAlignment="1">
      <alignment horizontal="center" vertical="center" wrapText="1"/>
    </xf>
    <xf numFmtId="164" fontId="26" fillId="9" borderId="2" xfId="19" applyNumberFormat="1" applyFont="1" applyFill="1" applyBorder="1" applyAlignment="1">
      <alignment horizontal="center" vertical="center" wrapText="1"/>
    </xf>
    <xf numFmtId="164" fontId="50" fillId="23" borderId="7" xfId="19" applyNumberFormat="1" applyFont="1" applyFill="1" applyBorder="1" applyAlignment="1">
      <alignment horizontal="centerContinuous" vertical="center" wrapText="1"/>
    </xf>
    <xf numFmtId="164" fontId="50" fillId="23" borderId="8" xfId="19" applyNumberFormat="1" applyFont="1" applyFill="1" applyBorder="1" applyAlignment="1">
      <alignment horizontal="centerContinuous" vertical="center" wrapText="1"/>
    </xf>
    <xf numFmtId="164" fontId="50" fillId="23" borderId="9" xfId="19" applyNumberFormat="1" applyFont="1" applyFill="1" applyBorder="1" applyAlignment="1">
      <alignment horizontal="centerContinuous" vertical="center" wrapText="1"/>
    </xf>
    <xf numFmtId="164" fontId="27" fillId="10" borderId="17" xfId="19" applyNumberFormat="1" applyFont="1" applyFill="1" applyBorder="1" applyAlignment="1">
      <alignment horizontal="center" vertical="center" textRotation="90" wrapText="1"/>
    </xf>
    <xf numFmtId="164" fontId="26" fillId="24" borderId="17" xfId="19" applyNumberFormat="1" applyFont="1" applyFill="1" applyBorder="1" applyAlignment="1">
      <alignment horizontal="center" vertical="center" textRotation="90" wrapText="1"/>
    </xf>
    <xf numFmtId="164" fontId="26" fillId="13" borderId="17" xfId="19" applyNumberFormat="1" applyFont="1" applyFill="1" applyBorder="1" applyAlignment="1">
      <alignment horizontal="justify" vertical="center" wrapText="1"/>
    </xf>
    <xf numFmtId="164" fontId="26" fillId="13" borderId="14" xfId="19" applyNumberFormat="1" applyFont="1" applyFill="1" applyBorder="1" applyAlignment="1">
      <alignment horizontal="justify" vertical="center" wrapText="1"/>
    </xf>
    <xf numFmtId="3" fontId="27" fillId="13" borderId="7" xfId="19" applyNumberFormat="1" applyFont="1" applyFill="1" applyBorder="1" applyAlignment="1">
      <alignment horizontal="center" vertical="top" wrapText="1"/>
    </xf>
    <xf numFmtId="164" fontId="26" fillId="13" borderId="10" xfId="19" applyNumberFormat="1" applyFont="1" applyFill="1" applyBorder="1" applyAlignment="1">
      <alignment horizontal="justify" vertical="top" wrapText="1"/>
    </xf>
    <xf numFmtId="3" fontId="27" fillId="13" borderId="7" xfId="19" applyNumberFormat="1" applyFont="1" applyFill="1" applyBorder="1" applyAlignment="1">
      <alignment horizontal="justify" vertical="top" wrapText="1"/>
    </xf>
    <xf numFmtId="164" fontId="26" fillId="13" borderId="10" xfId="19" applyNumberFormat="1" applyFont="1" applyFill="1" applyBorder="1" applyAlignment="1">
      <alignment horizontal="justify" vertical="center" wrapText="1"/>
    </xf>
    <xf numFmtId="164" fontId="26" fillId="13" borderId="15" xfId="19" applyNumberFormat="1" applyFont="1" applyFill="1" applyBorder="1" applyAlignment="1">
      <alignment horizontal="justify" vertical="center" wrapText="1"/>
    </xf>
    <xf numFmtId="165" fontId="27" fillId="13" borderId="17" xfId="17" applyNumberFormat="1" applyFont="1" applyFill="1" applyBorder="1" applyAlignment="1">
      <alignment horizontal="center" vertical="center" wrapText="1"/>
    </xf>
    <xf numFmtId="164" fontId="26" fillId="13" borderId="17" xfId="19" applyNumberFormat="1" applyFont="1" applyFill="1" applyBorder="1" applyAlignment="1">
      <alignment horizontal="center" vertical="center" wrapText="1"/>
    </xf>
    <xf numFmtId="9" fontId="26" fillId="13" borderId="17" xfId="18" applyFont="1" applyFill="1" applyBorder="1" applyAlignment="1">
      <alignment horizontal="center" vertical="center" wrapText="1"/>
    </xf>
    <xf numFmtId="164" fontId="27" fillId="10" borderId="2" xfId="19" applyNumberFormat="1" applyFont="1" applyFill="1" applyBorder="1" applyAlignment="1">
      <alignment horizontal="center" vertical="center" textRotation="90" wrapText="1"/>
    </xf>
    <xf numFmtId="164" fontId="26" fillId="24" borderId="2" xfId="19" applyNumberFormat="1" applyFont="1" applyFill="1" applyBorder="1" applyAlignment="1">
      <alignment horizontal="center" vertical="center" textRotation="90" wrapText="1"/>
    </xf>
    <xf numFmtId="164" fontId="26" fillId="13" borderId="2" xfId="19" applyNumberFormat="1" applyFont="1" applyFill="1" applyBorder="1" applyAlignment="1">
      <alignment horizontal="justify" vertical="center" wrapText="1"/>
    </xf>
    <xf numFmtId="165" fontId="26" fillId="13" borderId="2" xfId="17" applyNumberFormat="1" applyFont="1" applyFill="1" applyBorder="1" applyAlignment="1">
      <alignment horizontal="center" vertical="center" wrapText="1"/>
    </xf>
    <xf numFmtId="164" fontId="26" fillId="13" borderId="2" xfId="19" applyNumberFormat="1" applyFont="1" applyFill="1" applyBorder="1" applyAlignment="1">
      <alignment horizontal="center" vertical="center" wrapText="1"/>
    </xf>
    <xf numFmtId="9" fontId="26" fillId="13" borderId="2" xfId="18" applyFont="1" applyFill="1" applyBorder="1" applyAlignment="1">
      <alignment horizontal="center" vertical="center" wrapText="1"/>
    </xf>
    <xf numFmtId="166" fontId="26" fillId="13" borderId="2" xfId="18" applyNumberFormat="1" applyFont="1" applyFill="1" applyBorder="1" applyAlignment="1">
      <alignment horizontal="center" vertical="center" wrapText="1"/>
    </xf>
    <xf numFmtId="1" fontId="26" fillId="25" borderId="2" xfId="19" applyNumberFormat="1" applyFont="1" applyFill="1" applyBorder="1" applyAlignment="1">
      <alignment horizontal="center" vertical="center" wrapText="1"/>
    </xf>
    <xf numFmtId="1" fontId="26" fillId="11" borderId="2" xfId="19" applyNumberFormat="1" applyFont="1" applyFill="1" applyBorder="1" applyAlignment="1">
      <alignment horizontal="center" vertical="center" wrapText="1"/>
    </xf>
    <xf numFmtId="164" fontId="26" fillId="14" borderId="2" xfId="19" applyNumberFormat="1" applyFont="1" applyFill="1" applyBorder="1" applyAlignment="1">
      <alignment horizontal="justify" vertical="center" wrapText="1"/>
    </xf>
    <xf numFmtId="164" fontId="26" fillId="27" borderId="2" xfId="19" applyNumberFormat="1" applyFont="1" applyFill="1" applyBorder="1" applyAlignment="1">
      <alignment horizontal="left" vertical="center" wrapText="1"/>
    </xf>
    <xf numFmtId="164" fontId="26" fillId="23" borderId="2" xfId="19" applyNumberFormat="1" applyFont="1" applyFill="1" applyBorder="1" applyAlignment="1">
      <alignment horizontal="justify" vertical="center" wrapText="1"/>
    </xf>
    <xf numFmtId="3" fontId="27" fillId="28" borderId="7" xfId="19" applyNumberFormat="1" applyFont="1" applyFill="1" applyBorder="1" applyAlignment="1">
      <alignment horizontal="center" vertical="top" wrapText="1"/>
    </xf>
    <xf numFmtId="164" fontId="26" fillId="28" borderId="10" xfId="19" applyNumberFormat="1" applyFont="1" applyFill="1" applyBorder="1" applyAlignment="1">
      <alignment horizontal="justify" vertical="top" wrapText="1"/>
    </xf>
    <xf numFmtId="3" fontId="27" fillId="28" borderId="7" xfId="19" applyNumberFormat="1" applyFont="1" applyFill="1" applyBorder="1" applyAlignment="1">
      <alignment horizontal="justify" vertical="top" wrapText="1"/>
    </xf>
    <xf numFmtId="164" fontId="26" fillId="28" borderId="10" xfId="19" applyNumberFormat="1" applyFont="1" applyFill="1" applyBorder="1" applyAlignment="1">
      <alignment horizontal="justify" vertical="center" wrapText="1"/>
    </xf>
    <xf numFmtId="164" fontId="26" fillId="28" borderId="15" xfId="19" applyNumberFormat="1" applyFont="1" applyFill="1" applyBorder="1" applyAlignment="1">
      <alignment horizontal="justify" vertical="center" wrapText="1"/>
    </xf>
    <xf numFmtId="165" fontId="26" fillId="23" borderId="2" xfId="17" applyNumberFormat="1" applyFont="1" applyFill="1" applyBorder="1" applyAlignment="1">
      <alignment horizontal="center" vertical="center" wrapText="1"/>
    </xf>
    <xf numFmtId="165" fontId="27" fillId="23" borderId="2" xfId="17" applyNumberFormat="1" applyFont="1" applyFill="1" applyBorder="1" applyAlignment="1">
      <alignment horizontal="center" vertical="center" wrapText="1"/>
    </xf>
    <xf numFmtId="164" fontId="26" fillId="23" borderId="2" xfId="19" applyNumberFormat="1" applyFont="1" applyFill="1" applyBorder="1" applyAlignment="1">
      <alignment horizontal="center" vertical="center" wrapText="1"/>
    </xf>
    <xf numFmtId="9" fontId="26" fillId="23" borderId="2" xfId="18" quotePrefix="1" applyFont="1" applyFill="1" applyBorder="1" applyAlignment="1">
      <alignment horizontal="center" vertical="center" wrapText="1"/>
    </xf>
    <xf numFmtId="166" fontId="26" fillId="23" borderId="2" xfId="18" applyNumberFormat="1" applyFont="1" applyFill="1" applyBorder="1" applyAlignment="1">
      <alignment horizontal="center" vertical="center" wrapText="1"/>
    </xf>
    <xf numFmtId="10" fontId="26" fillId="23" borderId="2" xfId="18" applyNumberFormat="1" applyFont="1" applyFill="1" applyBorder="1" applyAlignment="1">
      <alignment horizontal="center" vertical="center" wrapText="1"/>
    </xf>
    <xf numFmtId="164" fontId="26" fillId="15" borderId="2" xfId="19" applyNumberFormat="1" applyFont="1" applyFill="1" applyBorder="1" applyAlignment="1">
      <alignment horizontal="center" vertical="center" textRotation="90" wrapText="1"/>
    </xf>
    <xf numFmtId="0" fontId="15" fillId="16" borderId="0" xfId="19" applyFont="1" applyFill="1" applyAlignment="1">
      <alignment horizontal="center" vertical="center" wrapText="1"/>
    </xf>
    <xf numFmtId="0" fontId="29" fillId="0" borderId="0" xfId="19" applyFont="1" applyAlignment="1">
      <alignment vertical="center" wrapText="1"/>
    </xf>
    <xf numFmtId="167" fontId="15" fillId="0" borderId="0" xfId="19" applyNumberFormat="1" applyFont="1" applyAlignment="1">
      <alignment horizontal="center" vertical="center" wrapText="1"/>
    </xf>
    <xf numFmtId="3" fontId="15" fillId="0" borderId="0" xfId="19" applyNumberFormat="1" applyFont="1" applyAlignment="1">
      <alignment horizontal="center" vertical="center" wrapText="1"/>
    </xf>
    <xf numFmtId="3" fontId="12" fillId="0" borderId="0" xfId="19" applyNumberFormat="1" applyFont="1" applyAlignment="1">
      <alignment horizontal="center" vertical="center" wrapText="1"/>
    </xf>
    <xf numFmtId="0" fontId="15" fillId="0" borderId="0" xfId="19" applyFont="1" applyAlignment="1">
      <alignment horizontal="left" vertical="center" wrapText="1"/>
    </xf>
    <xf numFmtId="0" fontId="15" fillId="0" borderId="0" xfId="19" applyFont="1" applyAlignment="1">
      <alignment horizontal="center" vertical="center" wrapText="1"/>
    </xf>
    <xf numFmtId="0" fontId="15" fillId="0" borderId="0" xfId="19" applyFont="1" applyAlignment="1">
      <alignment horizontal="center" vertical="center"/>
    </xf>
    <xf numFmtId="9" fontId="15" fillId="0" borderId="0" xfId="18" applyFont="1" applyAlignment="1">
      <alignment horizontal="center" vertical="center"/>
    </xf>
    <xf numFmtId="3" fontId="15" fillId="0" borderId="0" xfId="19" applyNumberFormat="1" applyFont="1" applyAlignment="1">
      <alignment horizontal="center" vertical="center"/>
    </xf>
    <xf numFmtId="164" fontId="27" fillId="10" borderId="2" xfId="19" applyNumberFormat="1" applyFont="1" applyFill="1" applyBorder="1" applyAlignment="1">
      <alignment vertical="center" textRotation="90" wrapText="1"/>
    </xf>
    <xf numFmtId="164" fontId="26" fillId="0" borderId="2" xfId="19" applyNumberFormat="1" applyFont="1" applyBorder="1" applyAlignment="1">
      <alignment horizontal="center" vertical="center" textRotation="90" wrapText="1"/>
    </xf>
    <xf numFmtId="0" fontId="26" fillId="0" borderId="2" xfId="19" applyFont="1" applyBorder="1" applyAlignment="1">
      <alignment horizontal="justify" vertical="center" wrapText="1"/>
    </xf>
    <xf numFmtId="164" fontId="26" fillId="0" borderId="2" xfId="19" applyNumberFormat="1" applyFont="1" applyBorder="1" applyAlignment="1">
      <alignment horizontal="justify" vertical="center" wrapText="1"/>
    </xf>
    <xf numFmtId="3" fontId="27" fillId="0" borderId="7" xfId="19" applyNumberFormat="1" applyFont="1" applyBorder="1" applyAlignment="1">
      <alignment horizontal="center" vertical="top" wrapText="1"/>
    </xf>
    <xf numFmtId="164" fontId="26" fillId="0" borderId="8" xfId="19" applyNumberFormat="1" applyFont="1" applyBorder="1" applyAlignment="1">
      <alignment horizontal="justify" vertical="top" wrapText="1"/>
    </xf>
    <xf numFmtId="3" fontId="27" fillId="0" borderId="7" xfId="19" applyNumberFormat="1" applyFont="1" applyBorder="1" applyAlignment="1">
      <alignment horizontal="justify" vertical="top" wrapText="1"/>
    </xf>
    <xf numFmtId="164" fontId="26" fillId="0" borderId="8" xfId="19" applyNumberFormat="1" applyFont="1" applyBorder="1" applyAlignment="1">
      <alignment horizontal="justify" vertical="center" wrapText="1"/>
    </xf>
    <xf numFmtId="164" fontId="26" fillId="0" borderId="9" xfId="19" applyNumberFormat="1" applyFont="1" applyBorder="1" applyAlignment="1">
      <alignment horizontal="justify" vertical="center" wrapText="1"/>
    </xf>
    <xf numFmtId="165" fontId="26" fillId="0" borderId="2" xfId="17" applyNumberFormat="1" applyFont="1" applyFill="1" applyBorder="1" applyAlignment="1">
      <alignment horizontal="center" vertical="center" wrapText="1"/>
    </xf>
    <xf numFmtId="165" fontId="27" fillId="0" borderId="2" xfId="17" applyNumberFormat="1" applyFont="1" applyFill="1" applyBorder="1" applyAlignment="1">
      <alignment horizontal="center" vertical="center" wrapText="1"/>
    </xf>
    <xf numFmtId="0" fontId="15" fillId="0" borderId="0" xfId="19" applyFont="1" applyAlignment="1">
      <alignment horizontal="left"/>
    </xf>
    <xf numFmtId="164" fontId="26" fillId="4" borderId="2" xfId="19" applyNumberFormat="1" applyFont="1" applyFill="1" applyBorder="1" applyAlignment="1">
      <alignment horizontal="center" vertical="center" textRotation="90" wrapText="1"/>
    </xf>
    <xf numFmtId="165" fontId="26" fillId="4" borderId="2" xfId="17" applyNumberFormat="1" applyFont="1" applyFill="1" applyBorder="1" applyAlignment="1">
      <alignment horizontal="center" vertical="center" wrapText="1"/>
    </xf>
    <xf numFmtId="165" fontId="27" fillId="4" borderId="2" xfId="17" applyNumberFormat="1" applyFont="1" applyFill="1" applyBorder="1" applyAlignment="1">
      <alignment horizontal="center" vertical="center" wrapText="1"/>
    </xf>
    <xf numFmtId="0" fontId="15" fillId="0" borderId="0" xfId="19" applyFont="1" applyAlignment="1">
      <alignment horizontal="left" vertical="center"/>
    </xf>
    <xf numFmtId="164" fontId="26" fillId="13" borderId="14" xfId="19" applyNumberFormat="1" applyFont="1" applyFill="1" applyBorder="1" applyAlignment="1">
      <alignment horizontal="center" vertical="center" wrapText="1"/>
    </xf>
    <xf numFmtId="10" fontId="26" fillId="13" borderId="2" xfId="18" applyNumberFormat="1" applyFont="1" applyFill="1" applyBorder="1" applyAlignment="1">
      <alignment horizontal="center" vertical="center" wrapText="1"/>
    </xf>
    <xf numFmtId="164" fontId="26" fillId="12" borderId="2" xfId="19" applyNumberFormat="1" applyFont="1" applyFill="1" applyBorder="1" applyAlignment="1">
      <alignment horizontal="justify" vertical="center" wrapText="1"/>
    </xf>
    <xf numFmtId="0" fontId="12" fillId="16" borderId="0" xfId="19" applyFont="1" applyFill="1" applyAlignment="1">
      <alignment vertical="center" textRotation="90" wrapText="1"/>
    </xf>
    <xf numFmtId="164" fontId="26" fillId="0" borderId="2" xfId="19" applyNumberFormat="1" applyFont="1" applyBorder="1" applyAlignment="1">
      <alignment horizontal="left" vertical="center" wrapText="1"/>
    </xf>
    <xf numFmtId="164" fontId="26" fillId="26" borderId="2" xfId="19" applyNumberFormat="1" applyFont="1" applyFill="1" applyBorder="1" applyAlignment="1">
      <alignment horizontal="justify" vertical="center" wrapText="1"/>
    </xf>
    <xf numFmtId="164" fontId="52" fillId="29" borderId="22" xfId="19" applyNumberFormat="1" applyFont="1" applyFill="1" applyBorder="1" applyAlignment="1">
      <alignment horizontal="center" vertical="center" textRotation="90" wrapText="1"/>
    </xf>
    <xf numFmtId="165" fontId="53" fillId="29" borderId="22" xfId="17" applyNumberFormat="1" applyFont="1" applyFill="1" applyBorder="1" applyAlignment="1">
      <alignment horizontal="center" vertical="center" wrapText="1"/>
    </xf>
    <xf numFmtId="0" fontId="54" fillId="0" borderId="0" xfId="19" applyFont="1"/>
    <xf numFmtId="3" fontId="23" fillId="0" borderId="0" xfId="19" applyNumberFormat="1" applyFont="1"/>
    <xf numFmtId="3" fontId="30" fillId="0" borderId="0" xfId="19" applyNumberFormat="1" applyFont="1"/>
    <xf numFmtId="0" fontId="10" fillId="0" borderId="0" xfId="19" applyFont="1" applyAlignment="1">
      <alignment horizontal="left"/>
    </xf>
    <xf numFmtId="0" fontId="23" fillId="0" borderId="0" xfId="19" applyFont="1" applyAlignment="1">
      <alignment horizontal="center"/>
    </xf>
    <xf numFmtId="0" fontId="10" fillId="0" borderId="0" xfId="19" applyFont="1" applyAlignment="1">
      <alignment horizontal="center"/>
    </xf>
    <xf numFmtId="9" fontId="10" fillId="0" borderId="0" xfId="18" applyFont="1"/>
    <xf numFmtId="3" fontId="10" fillId="0" borderId="0" xfId="19" applyNumberFormat="1" applyFont="1"/>
    <xf numFmtId="0" fontId="10" fillId="0" borderId="0" xfId="19" applyFont="1"/>
    <xf numFmtId="0" fontId="23" fillId="0" borderId="0" xfId="19" applyFont="1" applyAlignment="1">
      <alignment horizontal="left"/>
    </xf>
    <xf numFmtId="3" fontId="31" fillId="0" borderId="0" xfId="19" applyNumberFormat="1" applyFont="1"/>
    <xf numFmtId="9" fontId="23" fillId="0" borderId="0" xfId="18" applyFont="1"/>
    <xf numFmtId="0" fontId="31" fillId="0" borderId="0" xfId="19" applyFont="1"/>
    <xf numFmtId="9" fontId="23" fillId="0" borderId="0" xfId="18" applyFont="1" applyAlignment="1"/>
    <xf numFmtId="0" fontId="29" fillId="0" borderId="0" xfId="19" applyFont="1"/>
    <xf numFmtId="164" fontId="26" fillId="30" borderId="2" xfId="19" applyNumberFormat="1" applyFont="1" applyFill="1" applyBorder="1" applyAlignment="1">
      <alignment horizontal="justify" vertical="center" wrapText="1"/>
    </xf>
    <xf numFmtId="0" fontId="26" fillId="30" borderId="2" xfId="19" applyFont="1" applyFill="1" applyBorder="1" applyAlignment="1">
      <alignment horizontal="justify" vertical="center" wrapText="1"/>
    </xf>
    <xf numFmtId="3" fontId="27" fillId="31" borderId="7" xfId="19" applyNumberFormat="1" applyFont="1" applyFill="1" applyBorder="1" applyAlignment="1">
      <alignment horizontal="center" vertical="top" wrapText="1"/>
    </xf>
    <xf numFmtId="164" fontId="26" fillId="31" borderId="10" xfId="19" applyNumberFormat="1" applyFont="1" applyFill="1" applyBorder="1" applyAlignment="1">
      <alignment horizontal="justify" vertical="top" wrapText="1"/>
    </xf>
    <xf numFmtId="3" fontId="27" fillId="31" borderId="7" xfId="19" applyNumberFormat="1" applyFont="1" applyFill="1" applyBorder="1" applyAlignment="1">
      <alignment horizontal="justify" vertical="top" wrapText="1"/>
    </xf>
    <xf numFmtId="164" fontId="26" fillId="31" borderId="10" xfId="19" applyNumberFormat="1" applyFont="1" applyFill="1" applyBorder="1" applyAlignment="1">
      <alignment horizontal="justify" vertical="center" wrapText="1"/>
    </xf>
    <xf numFmtId="164" fontId="26" fillId="31" borderId="15" xfId="19" applyNumberFormat="1" applyFont="1" applyFill="1" applyBorder="1" applyAlignment="1">
      <alignment horizontal="justify" vertical="center" wrapText="1"/>
    </xf>
    <xf numFmtId="165" fontId="26" fillId="30" borderId="2" xfId="17" applyNumberFormat="1" applyFont="1" applyFill="1" applyBorder="1" applyAlignment="1">
      <alignment horizontal="center" vertical="center" wrapText="1"/>
    </xf>
    <xf numFmtId="165" fontId="27" fillId="30" borderId="2" xfId="17" applyNumberFormat="1" applyFont="1" applyFill="1" applyBorder="1" applyAlignment="1">
      <alignment horizontal="center" vertical="center" wrapText="1"/>
    </xf>
    <xf numFmtId="3" fontId="26" fillId="30" borderId="2" xfId="19" applyNumberFormat="1" applyFont="1" applyFill="1" applyBorder="1" applyAlignment="1">
      <alignment horizontal="center" vertical="center" wrapText="1"/>
    </xf>
    <xf numFmtId="9" fontId="26" fillId="30" borderId="2" xfId="18" applyFont="1" applyFill="1" applyBorder="1" applyAlignment="1">
      <alignment horizontal="center" vertical="center" wrapText="1"/>
    </xf>
    <xf numFmtId="166" fontId="26" fillId="30" borderId="2" xfId="18" applyNumberFormat="1" applyFont="1" applyFill="1" applyBorder="1" applyAlignment="1">
      <alignment horizontal="center" vertical="center" wrapText="1"/>
    </xf>
    <xf numFmtId="10" fontId="26" fillId="30" borderId="2" xfId="18" applyNumberFormat="1" applyFont="1" applyFill="1" applyBorder="1" applyAlignment="1">
      <alignment horizontal="center" vertical="center" wrapText="1"/>
    </xf>
    <xf numFmtId="3" fontId="27" fillId="30" borderId="7" xfId="19" applyNumberFormat="1" applyFont="1" applyFill="1" applyBorder="1" applyAlignment="1">
      <alignment horizontal="center" vertical="top" wrapText="1"/>
    </xf>
    <xf numFmtId="164" fontId="26" fillId="30" borderId="10" xfId="19" applyNumberFormat="1" applyFont="1" applyFill="1" applyBorder="1" applyAlignment="1">
      <alignment horizontal="justify" vertical="top" wrapText="1"/>
    </xf>
    <xf numFmtId="3" fontId="27" fillId="30" borderId="7" xfId="19" applyNumberFormat="1" applyFont="1" applyFill="1" applyBorder="1" applyAlignment="1">
      <alignment horizontal="justify" vertical="top" wrapText="1"/>
    </xf>
    <xf numFmtId="164" fontId="26" fillId="30" borderId="10" xfId="19" applyNumberFormat="1" applyFont="1" applyFill="1" applyBorder="1" applyAlignment="1">
      <alignment horizontal="justify" vertical="center" wrapText="1"/>
    </xf>
    <xf numFmtId="164" fontId="26" fillId="30" borderId="15" xfId="19" applyNumberFormat="1" applyFont="1" applyFill="1" applyBorder="1" applyAlignment="1">
      <alignment horizontal="justify" vertical="center" wrapText="1"/>
    </xf>
    <xf numFmtId="0" fontId="26" fillId="32" borderId="2" xfId="19" applyFont="1" applyFill="1" applyBorder="1" applyAlignment="1">
      <alignment horizontal="justify" vertical="center" wrapText="1"/>
    </xf>
    <xf numFmtId="164" fontId="26" fillId="32" borderId="2" xfId="19" applyNumberFormat="1" applyFont="1" applyFill="1" applyBorder="1" applyAlignment="1">
      <alignment horizontal="justify" vertical="center" wrapText="1"/>
    </xf>
    <xf numFmtId="3" fontId="27" fillId="32" borderId="7" xfId="19" applyNumberFormat="1" applyFont="1" applyFill="1" applyBorder="1" applyAlignment="1">
      <alignment horizontal="center" vertical="top" wrapText="1"/>
    </xf>
    <xf numFmtId="164" fontId="26" fillId="32" borderId="10" xfId="19" applyNumberFormat="1" applyFont="1" applyFill="1" applyBorder="1" applyAlignment="1">
      <alignment horizontal="justify" vertical="top" wrapText="1"/>
    </xf>
    <xf numFmtId="3" fontId="27" fillId="32" borderId="7" xfId="19" applyNumberFormat="1" applyFont="1" applyFill="1" applyBorder="1" applyAlignment="1">
      <alignment horizontal="justify" vertical="top" wrapText="1"/>
    </xf>
    <xf numFmtId="164" fontId="26" fillId="32" borderId="10" xfId="19" applyNumberFormat="1" applyFont="1" applyFill="1" applyBorder="1" applyAlignment="1">
      <alignment horizontal="justify" vertical="center" wrapText="1"/>
    </xf>
    <xf numFmtId="164" fontId="26" fillId="32" borderId="15" xfId="19" applyNumberFormat="1" applyFont="1" applyFill="1" applyBorder="1" applyAlignment="1">
      <alignment horizontal="justify" vertical="center" wrapText="1"/>
    </xf>
    <xf numFmtId="165" fontId="26" fillId="32" borderId="2" xfId="17" applyNumberFormat="1" applyFont="1" applyFill="1" applyBorder="1" applyAlignment="1">
      <alignment horizontal="center" vertical="center" wrapText="1"/>
    </xf>
    <xf numFmtId="165" fontId="27" fillId="32" borderId="2" xfId="17" applyNumberFormat="1" applyFont="1" applyFill="1" applyBorder="1" applyAlignment="1">
      <alignment horizontal="center" vertical="center" wrapText="1"/>
    </xf>
    <xf numFmtId="9" fontId="26" fillId="32" borderId="2" xfId="18" applyFont="1" applyFill="1" applyBorder="1" applyAlignment="1">
      <alignment horizontal="center" vertical="center" wrapText="1"/>
    </xf>
    <xf numFmtId="164" fontId="26" fillId="32" borderId="2" xfId="19" applyNumberFormat="1" applyFont="1" applyFill="1" applyBorder="1" applyAlignment="1">
      <alignment horizontal="center" vertical="center" wrapText="1"/>
    </xf>
    <xf numFmtId="166" fontId="26" fillId="32" borderId="2" xfId="18" applyNumberFormat="1" applyFont="1" applyFill="1" applyBorder="1" applyAlignment="1">
      <alignment horizontal="center" vertical="center" wrapText="1"/>
    </xf>
    <xf numFmtId="10" fontId="26" fillId="32" borderId="2" xfId="18" applyNumberFormat="1" applyFont="1" applyFill="1" applyBorder="1" applyAlignment="1">
      <alignment horizontal="center" vertical="center" wrapText="1"/>
    </xf>
    <xf numFmtId="164" fontId="26" fillId="33" borderId="2" xfId="19" applyNumberFormat="1" applyFont="1" applyFill="1" applyBorder="1" applyAlignment="1">
      <alignment horizontal="justify" vertical="center" wrapText="1"/>
    </xf>
    <xf numFmtId="164" fontId="26" fillId="30" borderId="2" xfId="19" applyNumberFormat="1" applyFont="1" applyFill="1" applyBorder="1" applyAlignment="1">
      <alignment horizontal="left" vertical="center" wrapText="1"/>
    </xf>
    <xf numFmtId="164" fontId="26" fillId="30" borderId="2" xfId="19" applyNumberFormat="1" applyFont="1" applyFill="1" applyBorder="1" applyAlignment="1">
      <alignment horizontal="center" vertical="center" wrapText="1"/>
    </xf>
    <xf numFmtId="3" fontId="26" fillId="30" borderId="2" xfId="19" applyNumberFormat="1" applyFont="1" applyFill="1" applyBorder="1" applyAlignment="1">
      <alignment horizontal="justify" vertical="center" wrapText="1"/>
    </xf>
    <xf numFmtId="164" fontId="26" fillId="34" borderId="2" xfId="19" applyNumberFormat="1" applyFont="1" applyFill="1" applyBorder="1" applyAlignment="1">
      <alignment horizontal="justify" vertical="center" wrapText="1"/>
    </xf>
    <xf numFmtId="0" fontId="26" fillId="35" borderId="2" xfId="19" applyFont="1" applyFill="1" applyBorder="1" applyAlignment="1">
      <alignment horizontal="justify" vertical="center" wrapText="1"/>
    </xf>
    <xf numFmtId="164" fontId="26" fillId="35" borderId="2" xfId="19" applyNumberFormat="1" applyFont="1" applyFill="1" applyBorder="1" applyAlignment="1">
      <alignment horizontal="justify" vertical="center" wrapText="1"/>
    </xf>
    <xf numFmtId="3" fontId="27" fillId="35" borderId="7" xfId="19" applyNumberFormat="1" applyFont="1" applyFill="1" applyBorder="1" applyAlignment="1">
      <alignment horizontal="center" vertical="top" wrapText="1"/>
    </xf>
    <xf numFmtId="164" fontId="26" fillId="35" borderId="10" xfId="19" applyNumberFormat="1" applyFont="1" applyFill="1" applyBorder="1" applyAlignment="1">
      <alignment horizontal="justify" vertical="top" wrapText="1"/>
    </xf>
    <xf numFmtId="3" fontId="27" fillId="35" borderId="7" xfId="19" applyNumberFormat="1" applyFont="1" applyFill="1" applyBorder="1" applyAlignment="1">
      <alignment horizontal="justify" vertical="top" wrapText="1"/>
    </xf>
    <xf numFmtId="164" fontId="26" fillId="35" borderId="10" xfId="19" applyNumberFormat="1" applyFont="1" applyFill="1" applyBorder="1" applyAlignment="1">
      <alignment horizontal="justify" vertical="center" wrapText="1"/>
    </xf>
    <xf numFmtId="164" fontId="26" fillId="35" borderId="15" xfId="19" applyNumberFormat="1" applyFont="1" applyFill="1" applyBorder="1" applyAlignment="1">
      <alignment horizontal="justify" vertical="center" wrapText="1"/>
    </xf>
    <xf numFmtId="165" fontId="26" fillId="35" borderId="2" xfId="17" applyNumberFormat="1" applyFont="1" applyFill="1" applyBorder="1" applyAlignment="1">
      <alignment horizontal="center" vertical="center" wrapText="1"/>
    </xf>
    <xf numFmtId="165" fontId="27" fillId="35" borderId="2" xfId="17" applyNumberFormat="1" applyFont="1" applyFill="1" applyBorder="1" applyAlignment="1">
      <alignment horizontal="center" vertical="center" wrapText="1"/>
    </xf>
    <xf numFmtId="9" fontId="26" fillId="35" borderId="2" xfId="18" applyFont="1" applyFill="1" applyBorder="1" applyAlignment="1">
      <alignment horizontal="center" vertical="center" wrapText="1"/>
    </xf>
    <xf numFmtId="164" fontId="26" fillId="35" borderId="2" xfId="19" applyNumberFormat="1" applyFont="1" applyFill="1" applyBorder="1" applyAlignment="1">
      <alignment horizontal="center" vertical="center" wrapText="1"/>
    </xf>
    <xf numFmtId="166" fontId="26" fillId="35" borderId="2" xfId="18" applyNumberFormat="1" applyFont="1" applyFill="1" applyBorder="1" applyAlignment="1">
      <alignment horizontal="center" vertical="center" wrapText="1"/>
    </xf>
    <xf numFmtId="10" fontId="26" fillId="35" borderId="2" xfId="18" applyNumberFormat="1" applyFont="1" applyFill="1" applyBorder="1" applyAlignment="1">
      <alignment horizontal="center" vertical="center" wrapText="1"/>
    </xf>
    <xf numFmtId="164" fontId="26" fillId="36" borderId="2" xfId="19" applyNumberFormat="1" applyFont="1" applyFill="1" applyBorder="1" applyAlignment="1">
      <alignment horizontal="left" vertical="center" wrapText="1"/>
    </xf>
    <xf numFmtId="3" fontId="27" fillId="34" borderId="7" xfId="19" applyNumberFormat="1" applyFont="1" applyFill="1" applyBorder="1" applyAlignment="1">
      <alignment horizontal="center" vertical="top" wrapText="1"/>
    </xf>
    <xf numFmtId="164" fontId="26" fillId="34" borderId="10" xfId="19" applyNumberFormat="1" applyFont="1" applyFill="1" applyBorder="1" applyAlignment="1">
      <alignment horizontal="justify" vertical="top" wrapText="1"/>
    </xf>
    <xf numFmtId="3" fontId="27" fillId="34" borderId="7" xfId="19" applyNumberFormat="1" applyFont="1" applyFill="1" applyBorder="1" applyAlignment="1">
      <alignment horizontal="justify" vertical="top" wrapText="1"/>
    </xf>
    <xf numFmtId="164" fontId="26" fillId="34" borderId="10" xfId="19" applyNumberFormat="1" applyFont="1" applyFill="1" applyBorder="1" applyAlignment="1">
      <alignment horizontal="justify" vertical="center" wrapText="1"/>
    </xf>
    <xf numFmtId="164" fontId="26" fillId="34" borderId="15" xfId="19" applyNumberFormat="1" applyFont="1" applyFill="1" applyBorder="1" applyAlignment="1">
      <alignment horizontal="justify" vertical="center" wrapText="1"/>
    </xf>
    <xf numFmtId="0" fontId="55" fillId="2" borderId="0" xfId="0" applyFont="1" applyFill="1" applyAlignment="1">
      <alignment horizontal="centerContinuous" wrapText="1"/>
    </xf>
    <xf numFmtId="0" fontId="56" fillId="2" borderId="0" xfId="0" applyFont="1" applyFill="1" applyAlignment="1">
      <alignment horizontal="centerContinuous" wrapText="1"/>
    </xf>
    <xf numFmtId="0" fontId="6" fillId="37" borderId="23" xfId="0" applyFont="1" applyFill="1" applyBorder="1" applyAlignment="1">
      <alignment horizontal="centerContinuous" vertical="center" wrapText="1"/>
    </xf>
    <xf numFmtId="0" fontId="6" fillId="21" borderId="23" xfId="0" applyFont="1" applyFill="1" applyBorder="1" applyAlignment="1">
      <alignment horizontal="center" vertical="center" wrapText="1"/>
    </xf>
    <xf numFmtId="4" fontId="6" fillId="21" borderId="23" xfId="0" applyNumberFormat="1" applyFont="1" applyFill="1" applyBorder="1" applyAlignment="1">
      <alignment horizontal="center" vertical="center" wrapText="1"/>
    </xf>
    <xf numFmtId="0" fontId="7" fillId="2" borderId="21" xfId="0" applyFont="1" applyFill="1" applyBorder="1" applyAlignment="1">
      <alignment horizontal="center" vertical="center"/>
    </xf>
    <xf numFmtId="0" fontId="7" fillId="2" borderId="21" xfId="0" quotePrefix="1" applyFont="1" applyFill="1" applyBorder="1" applyAlignment="1">
      <alignment horizontal="center" vertical="center"/>
    </xf>
    <xf numFmtId="4" fontId="7" fillId="2" borderId="21" xfId="0" applyNumberFormat="1" applyFont="1" applyFill="1" applyBorder="1" applyAlignment="1">
      <alignment horizontal="right" vertical="center"/>
    </xf>
    <xf numFmtId="0" fontId="7" fillId="2" borderId="21" xfId="0" applyFont="1" applyFill="1" applyBorder="1"/>
    <xf numFmtId="4" fontId="7" fillId="2" borderId="21" xfId="0" applyNumberFormat="1" applyFont="1" applyFill="1" applyBorder="1"/>
    <xf numFmtId="0" fontId="6" fillId="21" borderId="21" xfId="0" applyFont="1" applyFill="1" applyBorder="1" applyAlignment="1">
      <alignment horizontal="center"/>
    </xf>
    <xf numFmtId="4" fontId="6" fillId="21" borderId="21" xfId="0" applyNumberFormat="1" applyFont="1" applyFill="1" applyBorder="1"/>
    <xf numFmtId="0" fontId="19" fillId="17" borderId="2" xfId="7" applyFont="1" applyFill="1" applyBorder="1"/>
    <xf numFmtId="0" fontId="9" fillId="17" borderId="2" xfId="0" applyFont="1" applyFill="1" applyBorder="1" applyAlignment="1">
      <alignment horizontal="left" indent="5"/>
    </xf>
    <xf numFmtId="0" fontId="9" fillId="17" borderId="2" xfId="0" applyFont="1" applyFill="1" applyBorder="1" applyAlignment="1">
      <alignment horizontal="center"/>
    </xf>
    <xf numFmtId="0" fontId="9" fillId="17" borderId="2" xfId="0" applyNumberFormat="1" applyFont="1" applyFill="1" applyBorder="1" applyAlignment="1">
      <alignment horizontal="center" vertical="center"/>
    </xf>
    <xf numFmtId="0" fontId="15" fillId="17" borderId="2" xfId="0" applyFont="1" applyFill="1" applyBorder="1" applyAlignment="1">
      <alignment horizontal="left" vertical="center" indent="3"/>
    </xf>
    <xf numFmtId="0" fontId="11" fillId="17" borderId="2" xfId="0" applyNumberFormat="1" applyFont="1" applyFill="1" applyBorder="1" applyAlignment="1">
      <alignment horizontal="center" vertical="center"/>
    </xf>
    <xf numFmtId="0" fontId="11" fillId="17" borderId="2" xfId="0" applyFont="1" applyFill="1" applyBorder="1" applyAlignment="1">
      <alignment horizontal="left" vertical="center"/>
    </xf>
    <xf numFmtId="4" fontId="13" fillId="17" borderId="6" xfId="12" applyNumberFormat="1" applyFont="1" applyFill="1" applyBorder="1" applyAlignment="1"/>
    <xf numFmtId="0" fontId="1" fillId="17" borderId="2" xfId="10" applyNumberFormat="1" applyFill="1" applyBorder="1" applyAlignment="1">
      <alignment horizontal="left"/>
    </xf>
    <xf numFmtId="0" fontId="1" fillId="17" borderId="2" xfId="10" applyFill="1" applyBorder="1"/>
    <xf numFmtId="0" fontId="9" fillId="17" borderId="2" xfId="7" applyFont="1" applyFill="1" applyBorder="1" applyAlignment="1">
      <alignment horizontal="center" vertical="center"/>
    </xf>
    <xf numFmtId="0" fontId="9" fillId="17" borderId="2" xfId="7" applyFont="1" applyFill="1" applyBorder="1" applyAlignment="1">
      <alignment horizontal="left" vertical="center"/>
    </xf>
    <xf numFmtId="0" fontId="4" fillId="17" borderId="2" xfId="7" applyFont="1" applyFill="1" applyBorder="1" applyAlignment="1">
      <alignment horizontal="center" vertical="center"/>
    </xf>
    <xf numFmtId="0" fontId="4" fillId="17" borderId="2" xfId="7" applyFont="1" applyFill="1" applyBorder="1" applyAlignment="1">
      <alignment vertical="center"/>
    </xf>
    <xf numFmtId="0" fontId="60" fillId="39" borderId="26" xfId="0" applyFont="1" applyFill="1" applyBorder="1" applyAlignment="1">
      <alignment horizontal="center" vertical="center" wrapText="1"/>
    </xf>
    <xf numFmtId="0" fontId="58" fillId="0" borderId="26" xfId="0" applyFont="1" applyBorder="1" applyAlignment="1">
      <alignment horizontal="center" vertical="center" wrapText="1"/>
    </xf>
    <xf numFmtId="0" fontId="61" fillId="3" borderId="26" xfId="0" applyFont="1" applyFill="1" applyBorder="1" applyAlignment="1">
      <alignment horizontal="center" vertical="center" wrapText="1"/>
    </xf>
    <xf numFmtId="0" fontId="61" fillId="17" borderId="29" xfId="0" applyFont="1" applyFill="1" applyBorder="1" applyAlignment="1">
      <alignment horizontal="center" vertical="center" wrapText="1"/>
    </xf>
    <xf numFmtId="0" fontId="61" fillId="18" borderId="29" xfId="0" applyFont="1" applyFill="1" applyBorder="1" applyAlignment="1">
      <alignment horizontal="center" vertical="center" wrapText="1"/>
    </xf>
    <xf numFmtId="0" fontId="57" fillId="0" borderId="32" xfId="0" applyFont="1" applyBorder="1" applyAlignment="1">
      <alignment horizontal="center" vertical="center" wrapText="1"/>
    </xf>
    <xf numFmtId="164" fontId="66" fillId="30" borderId="2" xfId="19" applyNumberFormat="1" applyFont="1" applyFill="1" applyBorder="1" applyAlignment="1">
      <alignment horizontal="justify" vertical="center" wrapText="1"/>
    </xf>
    <xf numFmtId="0" fontId="63" fillId="0" borderId="0" xfId="0" applyFont="1"/>
    <xf numFmtId="164" fontId="26" fillId="40" borderId="2" xfId="19" applyNumberFormat="1" applyFont="1" applyFill="1" applyBorder="1" applyAlignment="1">
      <alignment horizontal="left" vertical="center" wrapText="1"/>
    </xf>
    <xf numFmtId="164" fontId="26" fillId="4" borderId="2" xfId="19" applyNumberFormat="1" applyFont="1" applyFill="1" applyBorder="1" applyAlignment="1">
      <alignment horizontal="justify" vertical="center" wrapText="1"/>
    </xf>
    <xf numFmtId="3" fontId="27" fillId="41" borderId="7" xfId="19" applyNumberFormat="1" applyFont="1" applyFill="1" applyBorder="1" applyAlignment="1">
      <alignment horizontal="center" vertical="top" wrapText="1"/>
    </xf>
    <xf numFmtId="164" fontId="26" fillId="41" borderId="10" xfId="19" applyNumberFormat="1" applyFont="1" applyFill="1" applyBorder="1" applyAlignment="1">
      <alignment horizontal="justify" vertical="top" wrapText="1"/>
    </xf>
    <xf numFmtId="3" fontId="27" fillId="41" borderId="7" xfId="19" applyNumberFormat="1" applyFont="1" applyFill="1" applyBorder="1" applyAlignment="1">
      <alignment horizontal="justify" vertical="top" wrapText="1"/>
    </xf>
    <xf numFmtId="164" fontId="26" fillId="41" borderId="10" xfId="19" applyNumberFormat="1" applyFont="1" applyFill="1" applyBorder="1" applyAlignment="1">
      <alignment horizontal="justify" vertical="center" wrapText="1"/>
    </xf>
    <xf numFmtId="164" fontId="26" fillId="41" borderId="15" xfId="19" applyNumberFormat="1" applyFont="1" applyFill="1" applyBorder="1" applyAlignment="1">
      <alignment horizontal="justify" vertical="center" wrapText="1"/>
    </xf>
    <xf numFmtId="164" fontId="26" fillId="4" borderId="2" xfId="19" applyNumberFormat="1" applyFont="1" applyFill="1" applyBorder="1" applyAlignment="1">
      <alignment horizontal="center" vertical="center" wrapText="1"/>
    </xf>
    <xf numFmtId="9" fontId="26" fillId="4" borderId="2" xfId="18" applyFont="1" applyFill="1" applyBorder="1" applyAlignment="1">
      <alignment horizontal="center" vertical="center" wrapText="1"/>
    </xf>
    <xf numFmtId="166" fontId="26" fillId="4" borderId="2" xfId="18" applyNumberFormat="1" applyFont="1" applyFill="1" applyBorder="1" applyAlignment="1">
      <alignment horizontal="center" vertical="center" wrapText="1"/>
    </xf>
    <xf numFmtId="10" fontId="26" fillId="4" borderId="2" xfId="18" applyNumberFormat="1" applyFont="1" applyFill="1" applyBorder="1" applyAlignment="1">
      <alignment horizontal="center" vertical="center" wrapText="1"/>
    </xf>
    <xf numFmtId="164" fontId="27" fillId="10" borderId="17" xfId="19" applyNumberFormat="1" applyFont="1" applyFill="1" applyBorder="1" applyAlignment="1">
      <alignment horizontal="center" vertical="center" textRotation="90" wrapText="1"/>
    </xf>
    <xf numFmtId="164" fontId="22" fillId="0" borderId="0" xfId="19" applyNumberFormat="1" applyFont="1" applyAlignment="1">
      <alignment horizontal="center" vertical="center" wrapText="1"/>
    </xf>
    <xf numFmtId="164" fontId="27" fillId="10" borderId="12" xfId="19" applyNumberFormat="1" applyFont="1" applyFill="1" applyBorder="1" applyAlignment="1">
      <alignment horizontal="center" vertical="center" textRotation="90" wrapText="1"/>
    </xf>
    <xf numFmtId="164" fontId="25" fillId="42" borderId="2" xfId="15" applyNumberFormat="1" applyFont="1" applyFill="1" applyBorder="1" applyAlignment="1">
      <alignment horizontal="center" vertical="center" wrapText="1"/>
    </xf>
    <xf numFmtId="165" fontId="27" fillId="4" borderId="7" xfId="17" applyNumberFormat="1" applyFont="1" applyFill="1" applyBorder="1" applyAlignment="1">
      <alignment horizontal="center" vertical="center" wrapText="1"/>
    </xf>
    <xf numFmtId="3" fontId="24" fillId="7" borderId="2" xfId="15" applyNumberFormat="1" applyFont="1" applyFill="1" applyBorder="1" applyAlignment="1">
      <alignment horizontal="center" vertical="center" wrapText="1"/>
    </xf>
    <xf numFmtId="164" fontId="27" fillId="13" borderId="2" xfId="19" applyNumberFormat="1" applyFont="1" applyFill="1" applyBorder="1" applyAlignment="1">
      <alignment horizontal="center" vertical="top" wrapText="1"/>
    </xf>
    <xf numFmtId="164" fontId="27" fillId="31" borderId="2" xfId="19" applyNumberFormat="1" applyFont="1" applyFill="1" applyBorder="1" applyAlignment="1">
      <alignment horizontal="center" vertical="top" wrapText="1"/>
    </xf>
    <xf numFmtId="164" fontId="26" fillId="43" borderId="10" xfId="19" applyNumberFormat="1" applyFont="1" applyFill="1" applyBorder="1" applyAlignment="1">
      <alignment horizontal="justify" vertical="top" wrapText="1"/>
    </xf>
    <xf numFmtId="164" fontId="27" fillId="43" borderId="2" xfId="19" applyNumberFormat="1" applyFont="1" applyFill="1" applyBorder="1" applyAlignment="1">
      <alignment horizontal="center" vertical="top" wrapText="1"/>
    </xf>
    <xf numFmtId="164" fontId="27" fillId="36" borderId="2" xfId="19" applyNumberFormat="1" applyFont="1" applyFill="1" applyBorder="1" applyAlignment="1">
      <alignment horizontal="center" vertical="top" wrapText="1"/>
    </xf>
    <xf numFmtId="164" fontId="26" fillId="28" borderId="2" xfId="19" applyNumberFormat="1" applyFont="1" applyFill="1" applyBorder="1" applyAlignment="1">
      <alignment horizontal="center" vertical="top" wrapText="1"/>
    </xf>
    <xf numFmtId="164" fontId="27" fillId="0" borderId="2" xfId="19" applyNumberFormat="1" applyFont="1" applyFill="1" applyBorder="1" applyAlignment="1">
      <alignment horizontal="center" vertical="top" wrapText="1"/>
    </xf>
    <xf numFmtId="164" fontId="26" fillId="31" borderId="10" xfId="19" applyNumberFormat="1" applyFont="1" applyFill="1" applyBorder="1" applyAlignment="1">
      <alignment horizontal="center" vertical="top" wrapText="1"/>
    </xf>
    <xf numFmtId="164" fontId="26" fillId="13" borderId="2" xfId="19" applyNumberFormat="1" applyFont="1" applyFill="1" applyBorder="1" applyAlignment="1">
      <alignment horizontal="center" vertical="top" wrapText="1"/>
    </xf>
    <xf numFmtId="164" fontId="26" fillId="31" borderId="2" xfId="19" applyNumberFormat="1" applyFont="1" applyFill="1" applyBorder="1" applyAlignment="1">
      <alignment horizontal="center" vertical="top" wrapText="1"/>
    </xf>
    <xf numFmtId="164" fontId="26" fillId="0" borderId="2" xfId="19" applyNumberFormat="1" applyFont="1" applyFill="1" applyBorder="1" applyAlignment="1">
      <alignment horizontal="center" vertical="top" wrapText="1"/>
    </xf>
    <xf numFmtId="164" fontId="27" fillId="34" borderId="2" xfId="19" applyNumberFormat="1" applyFont="1" applyFill="1" applyBorder="1" applyAlignment="1">
      <alignment horizontal="center" vertical="top" wrapText="1"/>
    </xf>
    <xf numFmtId="164" fontId="26" fillId="34" borderId="10" xfId="19" applyNumberFormat="1" applyFont="1" applyFill="1" applyBorder="1" applyAlignment="1">
      <alignment horizontal="center" vertical="top" wrapText="1"/>
    </xf>
    <xf numFmtId="165" fontId="27" fillId="13" borderId="17" xfId="17" quotePrefix="1" applyNumberFormat="1" applyFont="1" applyFill="1" applyBorder="1" applyAlignment="1">
      <alignment horizontal="center" vertical="center" wrapText="1"/>
    </xf>
    <xf numFmtId="165" fontId="27" fillId="0" borderId="2" xfId="17" quotePrefix="1" applyNumberFormat="1" applyFont="1" applyFill="1" applyBorder="1" applyAlignment="1">
      <alignment horizontal="center" vertical="center" wrapText="1"/>
    </xf>
    <xf numFmtId="0" fontId="58" fillId="0" borderId="29" xfId="0" applyFont="1" applyBorder="1" applyAlignment="1">
      <alignment horizontal="center" vertical="center" wrapText="1"/>
    </xf>
    <xf numFmtId="0" fontId="60" fillId="39" borderId="29" xfId="0" applyFont="1" applyFill="1" applyBorder="1" applyAlignment="1">
      <alignment horizontal="center" vertical="center" wrapText="1"/>
    </xf>
    <xf numFmtId="0" fontId="33" fillId="0" borderId="20" xfId="0" applyFont="1" applyFill="1" applyBorder="1" applyAlignment="1">
      <alignment horizontal="left" vertical="center"/>
    </xf>
    <xf numFmtId="0" fontId="36" fillId="0" borderId="20" xfId="0" applyFont="1" applyFill="1" applyBorder="1" applyAlignment="1">
      <alignment horizontal="center" vertical="center" wrapText="1"/>
    </xf>
    <xf numFmtId="0" fontId="33" fillId="0" borderId="21" xfId="0" applyFont="1" applyFill="1" applyBorder="1" applyAlignment="1">
      <alignment horizontal="left" vertical="center"/>
    </xf>
    <xf numFmtId="0" fontId="36" fillId="0" borderId="21" xfId="0" applyFont="1" applyFill="1" applyBorder="1" applyAlignment="1">
      <alignment horizontal="center" vertical="center" wrapText="1"/>
    </xf>
    <xf numFmtId="0" fontId="33" fillId="0" borderId="21" xfId="0" applyFont="1" applyFill="1" applyBorder="1" applyAlignment="1">
      <alignment horizontal="left" vertical="center" wrapText="1"/>
    </xf>
    <xf numFmtId="0" fontId="36" fillId="0" borderId="0" xfId="0" applyFont="1" applyFill="1" applyAlignment="1">
      <alignment vertical="center" wrapText="1"/>
    </xf>
    <xf numFmtId="0" fontId="35" fillId="0" borderId="0" xfId="0" applyFont="1" applyAlignment="1">
      <alignment horizontal="left" wrapText="1"/>
    </xf>
    <xf numFmtId="0" fontId="32" fillId="0" borderId="0" xfId="0" applyFont="1" applyAlignment="1">
      <alignment horizontal="center" vertical="center"/>
    </xf>
    <xf numFmtId="0" fontId="35" fillId="0" borderId="0" xfId="0" applyFont="1" applyAlignment="1">
      <alignment horizontal="center" vertical="center" wrapText="1"/>
    </xf>
    <xf numFmtId="0" fontId="35" fillId="0" borderId="0" xfId="0" applyFont="1" applyAlignment="1">
      <alignment horizontal="left" vertical="center" wrapText="1"/>
    </xf>
    <xf numFmtId="0" fontId="33" fillId="0" borderId="0" xfId="0" applyFont="1" applyAlignment="1">
      <alignment horizontal="left" vertical="center" wrapText="1"/>
    </xf>
    <xf numFmtId="0" fontId="33" fillId="0" borderId="0" xfId="0" applyFont="1" applyAlignment="1">
      <alignment horizontal="justify" vertical="center" wrapText="1"/>
    </xf>
    <xf numFmtId="0" fontId="39" fillId="21" borderId="0" xfId="0" applyFont="1" applyFill="1" applyAlignment="1">
      <alignment horizontal="center" vertical="center"/>
    </xf>
    <xf numFmtId="0" fontId="32" fillId="0" borderId="0" xfId="0" applyFont="1" applyAlignment="1">
      <alignment horizontal="justify" vertical="center" wrapText="1"/>
    </xf>
    <xf numFmtId="0" fontId="32" fillId="0" borderId="0" xfId="0" applyFont="1" applyAlignment="1">
      <alignment horizontal="left" vertical="center" wrapText="1"/>
    </xf>
    <xf numFmtId="0" fontId="47" fillId="0" borderId="0" xfId="0" applyFont="1" applyAlignment="1">
      <alignment horizontal="center" vertical="center"/>
    </xf>
    <xf numFmtId="164" fontId="27" fillId="10" borderId="1" xfId="19" applyNumberFormat="1" applyFont="1" applyFill="1" applyBorder="1" applyAlignment="1">
      <alignment horizontal="center" vertical="center" textRotation="90" wrapText="1"/>
    </xf>
    <xf numFmtId="164" fontId="27" fillId="10" borderId="16" xfId="19" applyNumberFormat="1" applyFont="1" applyFill="1" applyBorder="1" applyAlignment="1">
      <alignment horizontal="center" vertical="center" textRotation="90" wrapText="1"/>
    </xf>
    <xf numFmtId="164" fontId="27" fillId="10" borderId="17" xfId="19" applyNumberFormat="1" applyFont="1" applyFill="1" applyBorder="1" applyAlignment="1">
      <alignment horizontal="center" vertical="center" textRotation="90" wrapText="1"/>
    </xf>
    <xf numFmtId="0" fontId="51" fillId="4" borderId="7" xfId="19" applyFont="1" applyFill="1" applyBorder="1" applyAlignment="1">
      <alignment horizontal="center" vertical="center" wrapText="1"/>
    </xf>
    <xf numFmtId="0" fontId="51" fillId="4" borderId="8" xfId="19" applyFont="1" applyFill="1" applyBorder="1" applyAlignment="1">
      <alignment horizontal="center" vertical="center" wrapText="1"/>
    </xf>
    <xf numFmtId="0" fontId="51" fillId="4" borderId="9" xfId="19" applyFont="1" applyFill="1" applyBorder="1" applyAlignment="1">
      <alignment horizontal="center" vertical="center" wrapText="1"/>
    </xf>
    <xf numFmtId="165" fontId="26" fillId="4" borderId="7" xfId="17" applyNumberFormat="1" applyFont="1" applyFill="1" applyBorder="1" applyAlignment="1">
      <alignment horizontal="center" vertical="center" wrapText="1"/>
    </xf>
    <xf numFmtId="165" fontId="26" fillId="4" borderId="8" xfId="17" applyNumberFormat="1" applyFont="1" applyFill="1" applyBorder="1" applyAlignment="1">
      <alignment horizontal="center" vertical="center" wrapText="1"/>
    </xf>
    <xf numFmtId="165" fontId="26" fillId="4" borderId="9" xfId="17" applyNumberFormat="1" applyFont="1" applyFill="1" applyBorder="1" applyAlignment="1">
      <alignment horizontal="center" vertical="center" wrapText="1"/>
    </xf>
    <xf numFmtId="0" fontId="53" fillId="29" borderId="22" xfId="19" applyFont="1" applyFill="1" applyBorder="1" applyAlignment="1">
      <alignment horizontal="center" vertical="center" wrapText="1"/>
    </xf>
    <xf numFmtId="165" fontId="52" fillId="29" borderId="22" xfId="17" applyNumberFormat="1" applyFont="1" applyFill="1" applyBorder="1" applyAlignment="1">
      <alignment horizontal="center" vertical="center" wrapText="1"/>
    </xf>
    <xf numFmtId="1" fontId="26" fillId="0" borderId="8" xfId="17" applyNumberFormat="1" applyFont="1" applyFill="1" applyBorder="1" applyAlignment="1">
      <alignment horizontal="center" vertical="center" wrapText="1"/>
    </xf>
    <xf numFmtId="1" fontId="26" fillId="0" borderId="9" xfId="17" applyNumberFormat="1" applyFont="1" applyFill="1" applyBorder="1" applyAlignment="1">
      <alignment horizontal="center" vertical="center" wrapText="1"/>
    </xf>
    <xf numFmtId="1" fontId="26" fillId="0" borderId="2" xfId="17" applyNumberFormat="1" applyFont="1" applyFill="1" applyBorder="1" applyAlignment="1">
      <alignment horizontal="center" vertical="center" wrapText="1"/>
    </xf>
    <xf numFmtId="164" fontId="25" fillId="7" borderId="11" xfId="19" applyNumberFormat="1" applyFont="1" applyFill="1" applyBorder="1" applyAlignment="1">
      <alignment horizontal="center" vertical="center" wrapText="1"/>
    </xf>
    <xf numFmtId="164" fontId="25" fillId="7" borderId="9" xfId="19" applyNumberFormat="1" applyFont="1" applyFill="1" applyBorder="1" applyAlignment="1">
      <alignment horizontal="center" vertical="center" wrapText="1"/>
    </xf>
    <xf numFmtId="164" fontId="25" fillId="7" borderId="7" xfId="19" applyNumberFormat="1" applyFont="1" applyFill="1" applyBorder="1" applyAlignment="1">
      <alignment horizontal="center" vertical="center" wrapText="1"/>
    </xf>
    <xf numFmtId="164" fontId="24" fillId="7" borderId="2" xfId="19" applyNumberFormat="1" applyFont="1" applyFill="1" applyBorder="1" applyAlignment="1">
      <alignment horizontal="center" vertical="center" wrapText="1"/>
    </xf>
    <xf numFmtId="164" fontId="22" fillId="0" borderId="0" xfId="19" applyNumberFormat="1" applyFont="1" applyAlignment="1">
      <alignment horizontal="center" vertical="center" wrapText="1"/>
    </xf>
    <xf numFmtId="164" fontId="24" fillId="7" borderId="11" xfId="19" applyNumberFormat="1" applyFont="1" applyFill="1" applyBorder="1" applyAlignment="1">
      <alignment horizontal="center" vertical="center" wrapText="1"/>
    </xf>
    <xf numFmtId="164" fontId="24" fillId="7" borderId="13" xfId="19" applyNumberFormat="1" applyFont="1" applyFill="1" applyBorder="1" applyAlignment="1">
      <alignment horizontal="center" vertical="center" wrapText="1"/>
    </xf>
    <xf numFmtId="164" fontId="24" fillId="7" borderId="12" xfId="19" applyNumberFormat="1" applyFont="1" applyFill="1" applyBorder="1" applyAlignment="1">
      <alignment horizontal="center" vertical="center" wrapText="1"/>
    </xf>
    <xf numFmtId="164" fontId="24" fillId="7" borderId="14" xfId="19" applyNumberFormat="1" applyFont="1" applyFill="1" applyBorder="1" applyAlignment="1">
      <alignment horizontal="center" vertical="center" wrapText="1"/>
    </xf>
    <xf numFmtId="164" fontId="24" fillId="7" borderId="10" xfId="19" applyNumberFormat="1" applyFont="1" applyFill="1" applyBorder="1" applyAlignment="1">
      <alignment horizontal="center" vertical="center" wrapText="1"/>
    </xf>
    <xf numFmtId="164" fontId="24" fillId="7" borderId="15" xfId="19" applyNumberFormat="1" applyFont="1" applyFill="1" applyBorder="1" applyAlignment="1">
      <alignment horizontal="center" vertical="center" wrapText="1"/>
    </xf>
    <xf numFmtId="0" fontId="24" fillId="8" borderId="11" xfId="19" applyFont="1" applyFill="1" applyBorder="1" applyAlignment="1">
      <alignment horizontal="center" vertical="center" wrapText="1"/>
    </xf>
    <xf numFmtId="0" fontId="24" fillId="8" borderId="12" xfId="19" applyFont="1" applyFill="1" applyBorder="1" applyAlignment="1">
      <alignment horizontal="center" vertical="center" wrapText="1"/>
    </xf>
    <xf numFmtId="0" fontId="24" fillId="8" borderId="14" xfId="19" applyFont="1" applyFill="1" applyBorder="1" applyAlignment="1">
      <alignment horizontal="center" vertical="center" wrapText="1"/>
    </xf>
    <xf numFmtId="0" fontId="24" fillId="8" borderId="15" xfId="19" applyFont="1" applyFill="1" applyBorder="1" applyAlignment="1">
      <alignment horizontal="center" vertical="center" wrapText="1"/>
    </xf>
    <xf numFmtId="0" fontId="24" fillId="8" borderId="1" xfId="19" applyFont="1" applyFill="1" applyBorder="1" applyAlignment="1">
      <alignment horizontal="center" vertical="center" wrapText="1"/>
    </xf>
    <xf numFmtId="0" fontId="24" fillId="8" borderId="16" xfId="19" applyFont="1" applyFill="1" applyBorder="1" applyAlignment="1">
      <alignment horizontal="center" vertical="center" wrapText="1"/>
    </xf>
    <xf numFmtId="0" fontId="24" fillId="8" borderId="17" xfId="19" applyFont="1" applyFill="1" applyBorder="1" applyAlignment="1">
      <alignment horizontal="center" vertical="center" wrapText="1"/>
    </xf>
    <xf numFmtId="0" fontId="60" fillId="39" borderId="4" xfId="0" applyFont="1" applyFill="1" applyBorder="1" applyAlignment="1">
      <alignment horizontal="center" vertical="center" wrapText="1"/>
    </xf>
    <xf numFmtId="0" fontId="60" fillId="39" borderId="24" xfId="0" applyFont="1" applyFill="1" applyBorder="1" applyAlignment="1">
      <alignment horizontal="center" vertical="center" wrapText="1"/>
    </xf>
    <xf numFmtId="0" fontId="60" fillId="39" borderId="25" xfId="0" applyFont="1" applyFill="1" applyBorder="1" applyAlignment="1">
      <alignment horizontal="center" vertical="center" wrapText="1"/>
    </xf>
    <xf numFmtId="0" fontId="58" fillId="0" borderId="4" xfId="0" applyFont="1" applyBorder="1" applyAlignment="1">
      <alignment horizontal="center" vertical="center" wrapText="1"/>
    </xf>
    <xf numFmtId="0" fontId="58" fillId="0" borderId="24" xfId="0" applyFont="1" applyBorder="1" applyAlignment="1">
      <alignment horizontal="center" vertical="center" wrapText="1"/>
    </xf>
    <xf numFmtId="0" fontId="58" fillId="0" borderId="25" xfId="0" applyFont="1" applyBorder="1" applyAlignment="1">
      <alignment horizontal="center" vertical="center" wrapText="1"/>
    </xf>
    <xf numFmtId="0" fontId="58" fillId="0" borderId="27" xfId="0" applyFont="1" applyBorder="1" applyAlignment="1">
      <alignment horizontal="center" vertical="center" wrapText="1"/>
    </xf>
    <xf numFmtId="0" fontId="58" fillId="0" borderId="28" xfId="0" applyFont="1" applyBorder="1" applyAlignment="1">
      <alignment horizontal="center" vertical="center" wrapText="1"/>
    </xf>
    <xf numFmtId="0" fontId="58" fillId="0" borderId="29" xfId="0" applyFont="1" applyBorder="1" applyAlignment="1">
      <alignment horizontal="center" vertical="center" wrapText="1"/>
    </xf>
    <xf numFmtId="0" fontId="62" fillId="0" borderId="4" xfId="0" applyFont="1" applyBorder="1" applyAlignment="1">
      <alignment horizontal="center" vertical="center" wrapText="1"/>
    </xf>
    <xf numFmtId="0" fontId="62" fillId="0" borderId="24" xfId="0" applyFont="1" applyBorder="1" applyAlignment="1">
      <alignment horizontal="center" vertical="center" wrapText="1"/>
    </xf>
    <xf numFmtId="0" fontId="62" fillId="0" borderId="25" xfId="0" applyFont="1" applyBorder="1" applyAlignment="1">
      <alignment horizontal="center" vertical="center" wrapText="1"/>
    </xf>
    <xf numFmtId="0" fontId="57" fillId="0" borderId="30" xfId="0" applyFont="1" applyBorder="1" applyAlignment="1">
      <alignment horizontal="center" vertical="center" wrapText="1"/>
    </xf>
    <xf numFmtId="0" fontId="57" fillId="0" borderId="0" xfId="0" applyFont="1" applyAlignment="1">
      <alignment horizontal="center" vertical="center" wrapText="1"/>
    </xf>
    <xf numFmtId="0" fontId="57" fillId="0" borderId="31" xfId="0" applyFont="1" applyBorder="1" applyAlignment="1">
      <alignment horizontal="center" vertical="center" wrapText="1"/>
    </xf>
    <xf numFmtId="0" fontId="59" fillId="38" borderId="4" xfId="0" applyFont="1" applyFill="1" applyBorder="1" applyAlignment="1">
      <alignment horizontal="center" vertical="center" wrapText="1"/>
    </xf>
    <xf numFmtId="0" fontId="59" fillId="38" borderId="24" xfId="0" applyFont="1" applyFill="1" applyBorder="1" applyAlignment="1">
      <alignment horizontal="center" vertical="center" wrapText="1"/>
    </xf>
    <xf numFmtId="0" fontId="59" fillId="38" borderId="25" xfId="0" applyFont="1" applyFill="1" applyBorder="1" applyAlignment="1">
      <alignment horizontal="center" vertical="center" wrapText="1"/>
    </xf>
    <xf numFmtId="0" fontId="58" fillId="0" borderId="4" xfId="0" applyFont="1" applyBorder="1" applyAlignment="1">
      <alignment horizontal="justify" vertical="center" wrapText="1"/>
    </xf>
    <xf numFmtId="0" fontId="58" fillId="0" borderId="25" xfId="0" applyFont="1" applyBorder="1" applyAlignment="1">
      <alignment horizontal="justify" vertical="center" wrapText="1"/>
    </xf>
    <xf numFmtId="0" fontId="60" fillId="0" borderId="27" xfId="0" applyFont="1" applyBorder="1" applyAlignment="1">
      <alignment horizontal="center" vertical="center" wrapText="1"/>
    </xf>
    <xf numFmtId="0" fontId="60" fillId="0" borderId="28" xfId="0" applyFont="1" applyBorder="1" applyAlignment="1">
      <alignment horizontal="center" vertical="center" wrapText="1"/>
    </xf>
    <xf numFmtId="0" fontId="60" fillId="0" borderId="29" xfId="0" applyFont="1" applyBorder="1" applyAlignment="1">
      <alignment horizontal="center" vertical="center" wrapText="1"/>
    </xf>
    <xf numFmtId="0" fontId="57" fillId="0" borderId="4" xfId="0" applyFont="1" applyBorder="1" applyAlignment="1">
      <alignment vertical="center" wrapText="1"/>
    </xf>
    <xf numFmtId="0" fontId="57" fillId="0" borderId="24" xfId="0" applyFont="1" applyBorder="1" applyAlignment="1">
      <alignment vertical="center" wrapText="1"/>
    </xf>
    <xf numFmtId="0" fontId="57" fillId="0" borderId="25" xfId="0" applyFont="1" applyBorder="1" applyAlignment="1">
      <alignment vertical="center" wrapText="1"/>
    </xf>
    <xf numFmtId="0" fontId="57" fillId="0" borderId="4" xfId="0" applyFont="1" applyBorder="1" applyAlignment="1">
      <alignment horizontal="center" vertical="center" wrapText="1"/>
    </xf>
    <xf numFmtId="0" fontId="57" fillId="0" borderId="24" xfId="0" applyFont="1" applyBorder="1" applyAlignment="1">
      <alignment horizontal="center" vertical="center" wrapText="1"/>
    </xf>
    <xf numFmtId="0" fontId="57" fillId="0" borderId="25" xfId="0" applyFont="1" applyBorder="1" applyAlignment="1">
      <alignment horizontal="center" vertical="center" wrapText="1"/>
    </xf>
    <xf numFmtId="0" fontId="60" fillId="39" borderId="33" xfId="0" applyFont="1" applyFill="1" applyBorder="1" applyAlignment="1">
      <alignment horizontal="center" vertical="center" wrapText="1"/>
    </xf>
    <xf numFmtId="0" fontId="60" fillId="39" borderId="34" xfId="0" applyFont="1" applyFill="1" applyBorder="1" applyAlignment="1">
      <alignment horizontal="center" vertical="center" wrapText="1"/>
    </xf>
    <xf numFmtId="0" fontId="60" fillId="39" borderId="35" xfId="0" applyFont="1" applyFill="1" applyBorder="1" applyAlignment="1">
      <alignment horizontal="center" vertical="center" wrapText="1"/>
    </xf>
    <xf numFmtId="0" fontId="60" fillId="39" borderId="27" xfId="0" applyFont="1" applyFill="1" applyBorder="1" applyAlignment="1">
      <alignment horizontal="center" vertical="center" wrapText="1"/>
    </xf>
    <xf numFmtId="0" fontId="60" fillId="39" borderId="28" xfId="0" applyFont="1" applyFill="1" applyBorder="1" applyAlignment="1">
      <alignment horizontal="center" vertical="center" wrapText="1"/>
    </xf>
    <xf numFmtId="0" fontId="60" fillId="39" borderId="29" xfId="0" applyFont="1" applyFill="1" applyBorder="1" applyAlignment="1">
      <alignment horizontal="center" vertical="center" wrapText="1"/>
    </xf>
    <xf numFmtId="0" fontId="57" fillId="0" borderId="33" xfId="0" applyFont="1" applyBorder="1" applyAlignment="1">
      <alignment horizontal="center" vertical="center" wrapText="1"/>
    </xf>
    <xf numFmtId="0" fontId="57" fillId="0" borderId="34" xfId="0" applyFont="1" applyBorder="1" applyAlignment="1">
      <alignment horizontal="center" vertical="center" wrapText="1"/>
    </xf>
    <xf numFmtId="0" fontId="57" fillId="0" borderId="35" xfId="0" applyFont="1" applyBorder="1" applyAlignment="1">
      <alignment horizontal="center" vertical="center" wrapText="1"/>
    </xf>
    <xf numFmtId="0" fontId="57" fillId="0" borderId="30" xfId="0" applyFont="1" applyBorder="1" applyAlignment="1">
      <alignment vertical="center" wrapText="1"/>
    </xf>
    <xf numFmtId="0" fontId="57" fillId="0" borderId="0" xfId="0" applyFont="1" applyAlignment="1">
      <alignment vertical="center" wrapText="1"/>
    </xf>
    <xf numFmtId="0" fontId="57" fillId="0" borderId="31" xfId="0" applyFont="1" applyBorder="1" applyAlignment="1">
      <alignment vertical="center" wrapText="1"/>
    </xf>
    <xf numFmtId="0" fontId="64" fillId="0" borderId="4" xfId="20" applyBorder="1" applyAlignment="1">
      <alignment horizontal="center" vertical="center" wrapText="1"/>
    </xf>
    <xf numFmtId="0" fontId="64" fillId="0" borderId="25" xfId="20" applyBorder="1" applyAlignment="1">
      <alignment horizontal="center" vertical="center" wrapText="1"/>
    </xf>
    <xf numFmtId="0" fontId="60" fillId="0" borderId="33" xfId="0" applyFont="1" applyBorder="1" applyAlignment="1">
      <alignment horizontal="center" vertical="center" wrapText="1"/>
    </xf>
    <xf numFmtId="0" fontId="60" fillId="0" borderId="34" xfId="0" applyFont="1" applyBorder="1" applyAlignment="1">
      <alignment horizontal="center" vertical="center" wrapText="1"/>
    </xf>
    <xf numFmtId="0" fontId="60" fillId="0" borderId="35" xfId="0" applyFont="1" applyBorder="1" applyAlignment="1">
      <alignment horizontal="center" vertical="center" wrapText="1"/>
    </xf>
    <xf numFmtId="164" fontId="27" fillId="10" borderId="12" xfId="19" applyNumberFormat="1" applyFont="1" applyFill="1" applyBorder="1" applyAlignment="1">
      <alignment horizontal="center" vertical="center" textRotation="90" wrapText="1"/>
    </xf>
    <xf numFmtId="164" fontId="27" fillId="10" borderId="36" xfId="19" applyNumberFormat="1" applyFont="1" applyFill="1" applyBorder="1" applyAlignment="1">
      <alignment horizontal="center" vertical="center" textRotation="90" wrapText="1"/>
    </xf>
    <xf numFmtId="164" fontId="27" fillId="10" borderId="2" xfId="19" applyNumberFormat="1" applyFont="1" applyFill="1" applyBorder="1" applyAlignment="1">
      <alignment horizontal="center" vertical="center" textRotation="90" wrapText="1"/>
    </xf>
    <xf numFmtId="164" fontId="51" fillId="4" borderId="7" xfId="19" applyNumberFormat="1" applyFont="1" applyFill="1" applyBorder="1" applyAlignment="1">
      <alignment horizontal="center" vertical="center" wrapText="1"/>
    </xf>
    <xf numFmtId="0" fontId="24" fillId="8" borderId="2" xfId="15" applyFont="1" applyFill="1" applyBorder="1" applyAlignment="1">
      <alignment horizontal="center" vertical="center" wrapText="1"/>
    </xf>
    <xf numFmtId="164" fontId="24" fillId="7" borderId="2" xfId="15" applyNumberFormat="1" applyFont="1" applyFill="1" applyBorder="1" applyAlignment="1">
      <alignment horizontal="center" vertical="center" wrapText="1"/>
    </xf>
    <xf numFmtId="0" fontId="7" fillId="2" borderId="0" xfId="2" applyFont="1" applyFill="1" applyAlignment="1">
      <alignment horizontal="center" vertical="center"/>
    </xf>
    <xf numFmtId="0" fontId="16" fillId="2" borderId="0" xfId="2" applyFont="1" applyFill="1" applyAlignment="1">
      <alignment horizontal="center" vertical="center"/>
    </xf>
    <xf numFmtId="0" fontId="61" fillId="0" borderId="4" xfId="0" applyFont="1" applyBorder="1" applyAlignment="1">
      <alignment horizontal="justify" vertical="center" wrapText="1"/>
    </xf>
    <xf numFmtId="0" fontId="61" fillId="0" borderId="25" xfId="0" applyFont="1" applyBorder="1" applyAlignment="1">
      <alignment horizontal="justify" vertical="center" wrapText="1"/>
    </xf>
    <xf numFmtId="0" fontId="63" fillId="0" borderId="0" xfId="0" applyFont="1" applyAlignment="1">
      <alignment vertical="center"/>
    </xf>
    <xf numFmtId="0" fontId="67" fillId="0" borderId="0" xfId="0" applyFont="1" applyAlignment="1">
      <alignment vertical="center"/>
    </xf>
    <xf numFmtId="0" fontId="68" fillId="0" borderId="0" xfId="0" applyFont="1" applyAlignment="1">
      <alignment vertical="center"/>
    </xf>
    <xf numFmtId="0" fontId="58" fillId="0" borderId="33" xfId="0" applyFont="1" applyBorder="1" applyAlignment="1">
      <alignment horizontal="center" vertical="center" wrapText="1"/>
    </xf>
    <xf numFmtId="0" fontId="58" fillId="0" borderId="34" xfId="0" applyFont="1" applyBorder="1" applyAlignment="1">
      <alignment horizontal="center" vertical="center" wrapText="1"/>
    </xf>
    <xf numFmtId="0" fontId="58" fillId="0" borderId="35" xfId="0" applyFont="1" applyBorder="1" applyAlignment="1">
      <alignment horizontal="center" vertical="center" wrapText="1"/>
    </xf>
    <xf numFmtId="0" fontId="58" fillId="0" borderId="37" xfId="0" applyFont="1" applyBorder="1" applyAlignment="1">
      <alignment horizontal="center" vertical="center" wrapText="1"/>
    </xf>
    <xf numFmtId="0" fontId="58" fillId="0" borderId="26" xfId="0" applyFont="1" applyBorder="1" applyAlignment="1">
      <alignment horizontal="center" vertical="center" wrapText="1"/>
    </xf>
    <xf numFmtId="0" fontId="4" fillId="0" borderId="0" xfId="0" applyFont="1" applyAlignment="1">
      <alignment vertical="center"/>
    </xf>
  </cellXfs>
  <cellStyles count="21">
    <cellStyle name="Excel Built-in Normal" xfId="12" xr:uid="{00000000-0005-0000-0000-000000000000}"/>
    <cellStyle name="Hipervínculo" xfId="20" builtinId="8"/>
    <cellStyle name="Millares 2" xfId="14" xr:uid="{00000000-0005-0000-0000-000001000000}"/>
    <cellStyle name="Millares 3" xfId="17" xr:uid="{00000000-0005-0000-0000-000002000000}"/>
    <cellStyle name="Moneda 2" xfId="16" xr:uid="{00000000-0005-0000-0000-000003000000}"/>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xfId="19" xr:uid="{EF2B23C3-5208-47A1-94E8-60F83E07E9AF}"/>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s>
  <dxfs count="4">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colors>
    <mruColors>
      <color rgb="FF8D0505"/>
      <color rgb="FFD9E1F2"/>
      <color rgb="FFF2F2F2"/>
      <color rgb="FFFFF2CC"/>
      <color rgb="FF6C0000"/>
      <color rgb="FFFFE7E7"/>
      <color rgb="FFEDEDED"/>
      <color rgb="FFDAEEF3"/>
      <color rgb="FF9E0000"/>
      <color rgb="FFFF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11906</xdr:colOff>
      <xdr:row>0</xdr:row>
      <xdr:rowOff>142882</xdr:rowOff>
    </xdr:from>
    <xdr:to>
      <xdr:col>12</xdr:col>
      <xdr:colOff>845343</xdr:colOff>
      <xdr:row>43</xdr:row>
      <xdr:rowOff>142875</xdr:rowOff>
    </xdr:to>
    <xdr:pic>
      <xdr:nvPicPr>
        <xdr:cNvPr id="3" name="Imagen 2">
          <a:extLst>
            <a:ext uri="{FF2B5EF4-FFF2-40B4-BE49-F238E27FC236}">
              <a16:creationId xmlns:a16="http://schemas.microsoft.com/office/drawing/2014/main" id="{656DD3CE-30D0-40E3-BD32-F5F484661FCC}"/>
            </a:ext>
          </a:extLst>
        </xdr:cNvPr>
        <xdr:cNvPicPr>
          <a:picLocks noChangeAspect="1"/>
        </xdr:cNvPicPr>
      </xdr:nvPicPr>
      <xdr:blipFill rotWithShape="1">
        <a:blip xmlns:r="http://schemas.openxmlformats.org/officeDocument/2006/relationships" r:embed="rId1"/>
        <a:srcRect r="1222"/>
        <a:stretch/>
      </xdr:blipFill>
      <xdr:spPr>
        <a:xfrm>
          <a:off x="11906" y="142882"/>
          <a:ext cx="9977437" cy="81319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xdr:row>
      <xdr:rowOff>6820</xdr:rowOff>
    </xdr:from>
    <xdr:to>
      <xdr:col>12</xdr:col>
      <xdr:colOff>24848</xdr:colOff>
      <xdr:row>5</xdr:row>
      <xdr:rowOff>6821</xdr:rowOff>
    </xdr:to>
    <xdr:cxnSp macro="">
      <xdr:nvCxnSpPr>
        <xdr:cNvPr id="2" name="Line 4">
          <a:extLst>
            <a:ext uri="{FF2B5EF4-FFF2-40B4-BE49-F238E27FC236}">
              <a16:creationId xmlns:a16="http://schemas.microsoft.com/office/drawing/2014/main" id="{A463E9CB-C16E-4A6C-8556-3921C62E8D39}"/>
            </a:ext>
          </a:extLst>
        </xdr:cNvPr>
        <xdr:cNvCxnSpPr>
          <a:cxnSpLocks noChangeShapeType="1"/>
        </xdr:cNvCxnSpPr>
      </xdr:nvCxnSpPr>
      <xdr:spPr bwMode="auto">
        <a:xfrm flipV="1">
          <a:off x="0" y="959320"/>
          <a:ext cx="9168848" cy="1"/>
        </a:xfrm>
        <a:prstGeom prst="line">
          <a:avLst/>
        </a:prstGeom>
        <a:noFill/>
        <a:ln w="19634">
          <a:solidFill>
            <a:srgbClr val="AD0032"/>
          </a:solidFill>
          <a:prstDash val="solid"/>
          <a:round/>
          <a:headEnd/>
          <a:tailEnd/>
        </a:ln>
        <a:extLst>
          <a:ext uri="{909E8E84-426E-40DD-AFC4-6F175D3DCCD1}">
            <a14:hiddenFill xmlns:a14="http://schemas.microsoft.com/office/drawing/2010/main">
              <a:noFill/>
            </a14:hiddenFill>
          </a:ext>
        </a:extLst>
      </xdr:spPr>
    </xdr:cxnSp>
    <xdr:clientData/>
  </xdr:twoCellAnchor>
  <xdr:twoCellAnchor editAs="oneCell">
    <xdr:from>
      <xdr:col>0</xdr:col>
      <xdr:colOff>0</xdr:colOff>
      <xdr:row>0</xdr:row>
      <xdr:rowOff>0</xdr:rowOff>
    </xdr:from>
    <xdr:to>
      <xdr:col>4</xdr:col>
      <xdr:colOff>355407</xdr:colOff>
      <xdr:row>4</xdr:row>
      <xdr:rowOff>162560</xdr:rowOff>
    </xdr:to>
    <xdr:pic>
      <xdr:nvPicPr>
        <xdr:cNvPr id="3" name="Imagen 2">
          <a:extLst>
            <a:ext uri="{FF2B5EF4-FFF2-40B4-BE49-F238E27FC236}">
              <a16:creationId xmlns:a16="http://schemas.microsoft.com/office/drawing/2014/main" id="{A25CD976-A8A3-40DF-829E-E08399AE91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461385" cy="924560"/>
        </a:xfrm>
        <a:prstGeom prst="rect">
          <a:avLst/>
        </a:prstGeom>
      </xdr:spPr>
    </xdr:pic>
    <xdr:clientData/>
  </xdr:twoCellAnchor>
  <xdr:twoCellAnchor editAs="oneCell">
    <xdr:from>
      <xdr:col>7</xdr:col>
      <xdr:colOff>28190</xdr:colOff>
      <xdr:row>0</xdr:row>
      <xdr:rowOff>0</xdr:rowOff>
    </xdr:from>
    <xdr:to>
      <xdr:col>11</xdr:col>
      <xdr:colOff>728595</xdr:colOff>
      <xdr:row>4</xdr:row>
      <xdr:rowOff>162560</xdr:rowOff>
    </xdr:to>
    <xdr:pic>
      <xdr:nvPicPr>
        <xdr:cNvPr id="4" name="Imagen 3">
          <a:extLst>
            <a:ext uri="{FF2B5EF4-FFF2-40B4-BE49-F238E27FC236}">
              <a16:creationId xmlns:a16="http://schemas.microsoft.com/office/drawing/2014/main" id="{AA1E2970-D7E0-4575-9A23-5E54D3686C2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23" t="3148" r="33807" b="89000"/>
        <a:stretch/>
      </xdr:blipFill>
      <xdr:spPr bwMode="auto">
        <a:xfrm>
          <a:off x="5362190" y="0"/>
          <a:ext cx="3748405" cy="9245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679174</xdr:colOff>
      <xdr:row>16</xdr:row>
      <xdr:rowOff>33129</xdr:rowOff>
    </xdr:from>
    <xdr:to>
      <xdr:col>0</xdr:col>
      <xdr:colOff>793474</xdr:colOff>
      <xdr:row>16</xdr:row>
      <xdr:rowOff>147429</xdr:rowOff>
    </xdr:to>
    <xdr:pic>
      <xdr:nvPicPr>
        <xdr:cNvPr id="12" name="Imagen 11" descr="*">
          <a:extLst>
            <a:ext uri="{FF2B5EF4-FFF2-40B4-BE49-F238E27FC236}">
              <a16:creationId xmlns:a16="http://schemas.microsoft.com/office/drawing/2014/main" id="{25F2B4B4-13C5-4652-968F-B3EABC6FA29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9174" y="3478694"/>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670892</xdr:colOff>
      <xdr:row>18</xdr:row>
      <xdr:rowOff>66259</xdr:rowOff>
    </xdr:from>
    <xdr:to>
      <xdr:col>0</xdr:col>
      <xdr:colOff>785192</xdr:colOff>
      <xdr:row>18</xdr:row>
      <xdr:rowOff>180559</xdr:rowOff>
    </xdr:to>
    <xdr:pic>
      <xdr:nvPicPr>
        <xdr:cNvPr id="13" name="Imagen 12" descr="*">
          <a:extLst>
            <a:ext uri="{FF2B5EF4-FFF2-40B4-BE49-F238E27FC236}">
              <a16:creationId xmlns:a16="http://schemas.microsoft.com/office/drawing/2014/main" id="{49537381-71D7-41BE-A9AA-04BC75EAC92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0892" y="3743737"/>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670893</xdr:colOff>
      <xdr:row>20</xdr:row>
      <xdr:rowOff>57976</xdr:rowOff>
    </xdr:from>
    <xdr:to>
      <xdr:col>0</xdr:col>
      <xdr:colOff>785193</xdr:colOff>
      <xdr:row>20</xdr:row>
      <xdr:rowOff>172276</xdr:rowOff>
    </xdr:to>
    <xdr:pic>
      <xdr:nvPicPr>
        <xdr:cNvPr id="14" name="Imagen 13" descr="*">
          <a:extLst>
            <a:ext uri="{FF2B5EF4-FFF2-40B4-BE49-F238E27FC236}">
              <a16:creationId xmlns:a16="http://schemas.microsoft.com/office/drawing/2014/main" id="{3409857F-AE93-4140-85E3-9F92CE726A4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0893" y="3967367"/>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670894</xdr:colOff>
      <xdr:row>23</xdr:row>
      <xdr:rowOff>49694</xdr:rowOff>
    </xdr:from>
    <xdr:to>
      <xdr:col>0</xdr:col>
      <xdr:colOff>785194</xdr:colOff>
      <xdr:row>23</xdr:row>
      <xdr:rowOff>163994</xdr:rowOff>
    </xdr:to>
    <xdr:pic>
      <xdr:nvPicPr>
        <xdr:cNvPr id="15" name="Imagen 14" descr="*">
          <a:extLst>
            <a:ext uri="{FF2B5EF4-FFF2-40B4-BE49-F238E27FC236}">
              <a16:creationId xmlns:a16="http://schemas.microsoft.com/office/drawing/2014/main" id="{61E6F718-61F1-46F9-BEBC-AEA7C91B84F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0894" y="4422911"/>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646047</xdr:colOff>
      <xdr:row>26</xdr:row>
      <xdr:rowOff>49694</xdr:rowOff>
    </xdr:from>
    <xdr:to>
      <xdr:col>0</xdr:col>
      <xdr:colOff>760347</xdr:colOff>
      <xdr:row>26</xdr:row>
      <xdr:rowOff>163994</xdr:rowOff>
    </xdr:to>
    <xdr:pic>
      <xdr:nvPicPr>
        <xdr:cNvPr id="16" name="Imagen 15" descr="*">
          <a:extLst>
            <a:ext uri="{FF2B5EF4-FFF2-40B4-BE49-F238E27FC236}">
              <a16:creationId xmlns:a16="http://schemas.microsoft.com/office/drawing/2014/main" id="{5E39DFD4-B065-4FBE-ACDD-0864214E1E2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6047" y="4886737"/>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1731609</xdr:colOff>
      <xdr:row>13</xdr:row>
      <xdr:rowOff>30515</xdr:rowOff>
    </xdr:from>
    <xdr:to>
      <xdr:col>2</xdr:col>
      <xdr:colOff>2040291</xdr:colOff>
      <xdr:row>13</xdr:row>
      <xdr:rowOff>468665</xdr:rowOff>
    </xdr:to>
    <xdr:sp macro="" textlink="">
      <xdr:nvSpPr>
        <xdr:cNvPr id="2" name="Flecha arriba 3">
          <a:extLst>
            <a:ext uri="{FF2B5EF4-FFF2-40B4-BE49-F238E27FC236}">
              <a16:creationId xmlns:a16="http://schemas.microsoft.com/office/drawing/2014/main" id="{BA336849-A6A9-4D17-B6C9-42CAB85110BD}"/>
            </a:ext>
          </a:extLst>
        </xdr:cNvPr>
        <xdr:cNvSpPr/>
      </xdr:nvSpPr>
      <xdr:spPr>
        <a:xfrm>
          <a:off x="5836884" y="5202590"/>
          <a:ext cx="308682" cy="4381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295275</xdr:colOff>
      <xdr:row>15</xdr:row>
      <xdr:rowOff>142876</xdr:rowOff>
    </xdr:from>
    <xdr:to>
      <xdr:col>4</xdr:col>
      <xdr:colOff>962025</xdr:colOff>
      <xdr:row>15</xdr:row>
      <xdr:rowOff>451558</xdr:rowOff>
    </xdr:to>
    <xdr:sp macro="" textlink="">
      <xdr:nvSpPr>
        <xdr:cNvPr id="3" name="Flecha arriba 4">
          <a:extLst>
            <a:ext uri="{FF2B5EF4-FFF2-40B4-BE49-F238E27FC236}">
              <a16:creationId xmlns:a16="http://schemas.microsoft.com/office/drawing/2014/main" id="{254D94F7-03D9-47D7-AF3E-9066A05C5064}"/>
            </a:ext>
          </a:extLst>
        </xdr:cNvPr>
        <xdr:cNvSpPr/>
      </xdr:nvSpPr>
      <xdr:spPr>
        <a:xfrm rot="18323945">
          <a:off x="8599134" y="7488592"/>
          <a:ext cx="308682"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1760184</xdr:colOff>
      <xdr:row>15</xdr:row>
      <xdr:rowOff>106717</xdr:rowOff>
    </xdr:from>
    <xdr:to>
      <xdr:col>2</xdr:col>
      <xdr:colOff>2068866</xdr:colOff>
      <xdr:row>15</xdr:row>
      <xdr:rowOff>487717</xdr:rowOff>
    </xdr:to>
    <xdr:sp macro="" textlink="">
      <xdr:nvSpPr>
        <xdr:cNvPr id="4" name="Flecha arriba 5">
          <a:extLst>
            <a:ext uri="{FF2B5EF4-FFF2-40B4-BE49-F238E27FC236}">
              <a16:creationId xmlns:a16="http://schemas.microsoft.com/office/drawing/2014/main" id="{31677F17-486A-481D-A6EC-FBAC2DC416D8}"/>
            </a:ext>
          </a:extLst>
        </xdr:cNvPr>
        <xdr:cNvSpPr/>
      </xdr:nvSpPr>
      <xdr:spPr>
        <a:xfrm>
          <a:off x="5865459" y="7631467"/>
          <a:ext cx="308682" cy="38100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2914650</xdr:colOff>
      <xdr:row>15</xdr:row>
      <xdr:rowOff>142876</xdr:rowOff>
    </xdr:from>
    <xdr:to>
      <xdr:col>0</xdr:col>
      <xdr:colOff>3581400</xdr:colOff>
      <xdr:row>15</xdr:row>
      <xdr:rowOff>442033</xdr:rowOff>
    </xdr:to>
    <xdr:sp macro="" textlink="">
      <xdr:nvSpPr>
        <xdr:cNvPr id="5" name="Flecha arriba 6">
          <a:extLst>
            <a:ext uri="{FF2B5EF4-FFF2-40B4-BE49-F238E27FC236}">
              <a16:creationId xmlns:a16="http://schemas.microsoft.com/office/drawing/2014/main" id="{58ABAA3E-E9AB-4EE6-83B8-471C62BE71E7}"/>
            </a:ext>
          </a:extLst>
        </xdr:cNvPr>
        <xdr:cNvSpPr/>
      </xdr:nvSpPr>
      <xdr:spPr>
        <a:xfrm rot="2930690">
          <a:off x="3098446" y="7483830"/>
          <a:ext cx="299157"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2971800</xdr:colOff>
      <xdr:row>13</xdr:row>
      <xdr:rowOff>209550</xdr:rowOff>
    </xdr:from>
    <xdr:to>
      <xdr:col>0</xdr:col>
      <xdr:colOff>3638550</xdr:colOff>
      <xdr:row>14</xdr:row>
      <xdr:rowOff>3882</xdr:rowOff>
    </xdr:to>
    <xdr:sp macro="" textlink="">
      <xdr:nvSpPr>
        <xdr:cNvPr id="6" name="Flecha arriba 17">
          <a:extLst>
            <a:ext uri="{FF2B5EF4-FFF2-40B4-BE49-F238E27FC236}">
              <a16:creationId xmlns:a16="http://schemas.microsoft.com/office/drawing/2014/main" id="{2D4D3727-2EAA-4EA8-B4BC-D4FFDD96F6B7}"/>
            </a:ext>
          </a:extLst>
        </xdr:cNvPr>
        <xdr:cNvSpPr/>
      </xdr:nvSpPr>
      <xdr:spPr>
        <a:xfrm rot="18323945">
          <a:off x="3150834" y="5202591"/>
          <a:ext cx="308682"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144556</xdr:colOff>
      <xdr:row>13</xdr:row>
      <xdr:rowOff>243166</xdr:rowOff>
    </xdr:from>
    <xdr:to>
      <xdr:col>4</xdr:col>
      <xdr:colOff>811306</xdr:colOff>
      <xdr:row>14</xdr:row>
      <xdr:rowOff>27973</xdr:rowOff>
    </xdr:to>
    <xdr:sp macro="" textlink="">
      <xdr:nvSpPr>
        <xdr:cNvPr id="7" name="Flecha arriba 18">
          <a:extLst>
            <a:ext uri="{FF2B5EF4-FFF2-40B4-BE49-F238E27FC236}">
              <a16:creationId xmlns:a16="http://schemas.microsoft.com/office/drawing/2014/main" id="{5513ECDA-EAC7-4C52-A7AB-3A13855A091B}"/>
            </a:ext>
          </a:extLst>
        </xdr:cNvPr>
        <xdr:cNvSpPr/>
      </xdr:nvSpPr>
      <xdr:spPr>
        <a:xfrm rot="2930690">
          <a:off x="8453177" y="5231445"/>
          <a:ext cx="299157"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1731609</xdr:colOff>
      <xdr:row>13</xdr:row>
      <xdr:rowOff>46203</xdr:rowOff>
    </xdr:from>
    <xdr:to>
      <xdr:col>2</xdr:col>
      <xdr:colOff>2040291</xdr:colOff>
      <xdr:row>13</xdr:row>
      <xdr:rowOff>484353</xdr:rowOff>
    </xdr:to>
    <xdr:sp macro="" textlink="">
      <xdr:nvSpPr>
        <xdr:cNvPr id="2" name="Flecha arriba 3">
          <a:extLst>
            <a:ext uri="{FF2B5EF4-FFF2-40B4-BE49-F238E27FC236}">
              <a16:creationId xmlns:a16="http://schemas.microsoft.com/office/drawing/2014/main" id="{81C7BB2E-9A74-423C-98F9-4AF568E8A969}"/>
            </a:ext>
          </a:extLst>
        </xdr:cNvPr>
        <xdr:cNvSpPr/>
      </xdr:nvSpPr>
      <xdr:spPr>
        <a:xfrm>
          <a:off x="5836884" y="5008728"/>
          <a:ext cx="308682" cy="4381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295275</xdr:colOff>
      <xdr:row>15</xdr:row>
      <xdr:rowOff>42022</xdr:rowOff>
    </xdr:from>
    <xdr:to>
      <xdr:col>4</xdr:col>
      <xdr:colOff>962025</xdr:colOff>
      <xdr:row>15</xdr:row>
      <xdr:rowOff>350704</xdr:rowOff>
    </xdr:to>
    <xdr:sp macro="" textlink="">
      <xdr:nvSpPr>
        <xdr:cNvPr id="3" name="Flecha arriba 4">
          <a:extLst>
            <a:ext uri="{FF2B5EF4-FFF2-40B4-BE49-F238E27FC236}">
              <a16:creationId xmlns:a16="http://schemas.microsoft.com/office/drawing/2014/main" id="{E834B223-B714-4E0A-AFB5-867DB7EF61C7}"/>
            </a:ext>
          </a:extLst>
        </xdr:cNvPr>
        <xdr:cNvSpPr/>
      </xdr:nvSpPr>
      <xdr:spPr>
        <a:xfrm rot="18323945">
          <a:off x="8808684" y="7587763"/>
          <a:ext cx="308682"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1760184</xdr:colOff>
      <xdr:row>15</xdr:row>
      <xdr:rowOff>106717</xdr:rowOff>
    </xdr:from>
    <xdr:to>
      <xdr:col>2</xdr:col>
      <xdr:colOff>2068866</xdr:colOff>
      <xdr:row>15</xdr:row>
      <xdr:rowOff>487717</xdr:rowOff>
    </xdr:to>
    <xdr:sp macro="" textlink="">
      <xdr:nvSpPr>
        <xdr:cNvPr id="4" name="Flecha arriba 5">
          <a:extLst>
            <a:ext uri="{FF2B5EF4-FFF2-40B4-BE49-F238E27FC236}">
              <a16:creationId xmlns:a16="http://schemas.microsoft.com/office/drawing/2014/main" id="{AE27305C-0460-4C05-BDF7-8166583A7207}"/>
            </a:ext>
          </a:extLst>
        </xdr:cNvPr>
        <xdr:cNvSpPr/>
      </xdr:nvSpPr>
      <xdr:spPr>
        <a:xfrm>
          <a:off x="5865459" y="7831492"/>
          <a:ext cx="308682" cy="38100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2937062</xdr:colOff>
      <xdr:row>15</xdr:row>
      <xdr:rowOff>64434</xdr:rowOff>
    </xdr:from>
    <xdr:to>
      <xdr:col>0</xdr:col>
      <xdr:colOff>3603812</xdr:colOff>
      <xdr:row>15</xdr:row>
      <xdr:rowOff>363591</xdr:rowOff>
    </xdr:to>
    <xdr:sp macro="" textlink="">
      <xdr:nvSpPr>
        <xdr:cNvPr id="5" name="Flecha arriba 6">
          <a:extLst>
            <a:ext uri="{FF2B5EF4-FFF2-40B4-BE49-F238E27FC236}">
              <a16:creationId xmlns:a16="http://schemas.microsoft.com/office/drawing/2014/main" id="{8F8B026D-8CCA-441D-907B-AC7A7E4FF1D7}"/>
            </a:ext>
          </a:extLst>
        </xdr:cNvPr>
        <xdr:cNvSpPr/>
      </xdr:nvSpPr>
      <xdr:spPr>
        <a:xfrm rot="2930690">
          <a:off x="3120858" y="7605413"/>
          <a:ext cx="299157"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2816598</xdr:colOff>
      <xdr:row>13</xdr:row>
      <xdr:rowOff>243729</xdr:rowOff>
    </xdr:from>
    <xdr:to>
      <xdr:col>0</xdr:col>
      <xdr:colOff>3483348</xdr:colOff>
      <xdr:row>14</xdr:row>
      <xdr:rowOff>48146</xdr:rowOff>
    </xdr:to>
    <xdr:sp macro="" textlink="">
      <xdr:nvSpPr>
        <xdr:cNvPr id="6" name="Flecha arriba 13">
          <a:extLst>
            <a:ext uri="{FF2B5EF4-FFF2-40B4-BE49-F238E27FC236}">
              <a16:creationId xmlns:a16="http://schemas.microsoft.com/office/drawing/2014/main" id="{5F2C3408-08E6-4A3E-A7B7-63B53981D9CB}"/>
            </a:ext>
          </a:extLst>
        </xdr:cNvPr>
        <xdr:cNvSpPr/>
      </xdr:nvSpPr>
      <xdr:spPr>
        <a:xfrm rot="18323945">
          <a:off x="2938202" y="5084650"/>
          <a:ext cx="423542"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113179</xdr:colOff>
      <xdr:row>13</xdr:row>
      <xdr:rowOff>277345</xdr:rowOff>
    </xdr:from>
    <xdr:to>
      <xdr:col>4</xdr:col>
      <xdr:colOff>645458</xdr:colOff>
      <xdr:row>14</xdr:row>
      <xdr:rowOff>72237</xdr:rowOff>
    </xdr:to>
    <xdr:sp macro="" textlink="">
      <xdr:nvSpPr>
        <xdr:cNvPr id="7" name="Flecha arriba 14">
          <a:extLst>
            <a:ext uri="{FF2B5EF4-FFF2-40B4-BE49-F238E27FC236}">
              <a16:creationId xmlns:a16="http://schemas.microsoft.com/office/drawing/2014/main" id="{B4BC64AC-7B18-4523-9FB5-B9C6E0291CEB}"/>
            </a:ext>
          </a:extLst>
        </xdr:cNvPr>
        <xdr:cNvSpPr/>
      </xdr:nvSpPr>
      <xdr:spPr>
        <a:xfrm rot="2930690">
          <a:off x="8440010" y="5114064"/>
          <a:ext cx="414017" cy="665629"/>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2777381</xdr:colOff>
      <xdr:row>0</xdr:row>
      <xdr:rowOff>0</xdr:rowOff>
    </xdr:from>
    <xdr:to>
      <xdr:col>2</xdr:col>
      <xdr:colOff>39497</xdr:colOff>
      <xdr:row>2</xdr:row>
      <xdr:rowOff>205653</xdr:rowOff>
    </xdr:to>
    <xdr:pic>
      <xdr:nvPicPr>
        <xdr:cNvPr id="2" name="Imagen 2">
          <a:extLst>
            <a:ext uri="{FF2B5EF4-FFF2-40B4-BE49-F238E27FC236}">
              <a16:creationId xmlns:a16="http://schemas.microsoft.com/office/drawing/2014/main" id="{D66CDB13-311F-4556-90C4-E801F0050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49243" r="12653" b="32352"/>
        <a:stretch>
          <a:fillRect/>
        </a:stretch>
      </xdr:blipFill>
      <xdr:spPr bwMode="auto">
        <a:xfrm>
          <a:off x="5739656" y="0"/>
          <a:ext cx="4710666" cy="1053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520830</xdr:colOff>
      <xdr:row>2</xdr:row>
      <xdr:rowOff>238125</xdr:rowOff>
    </xdr:to>
    <xdr:pic>
      <xdr:nvPicPr>
        <xdr:cNvPr id="3" name="Imagen 1">
          <a:extLst>
            <a:ext uri="{FF2B5EF4-FFF2-40B4-BE49-F238E27FC236}">
              <a16:creationId xmlns:a16="http://schemas.microsoft.com/office/drawing/2014/main" id="{13808F35-EAE4-421A-BCA3-8AE37CBE5A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2427" r="51746" b="30971"/>
        <a:stretch>
          <a:fillRect/>
        </a:stretch>
      </xdr:blipFill>
      <xdr:spPr bwMode="auto">
        <a:xfrm>
          <a:off x="0" y="0"/>
          <a:ext cx="348310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878449</xdr:colOff>
      <xdr:row>0</xdr:row>
      <xdr:rowOff>0</xdr:rowOff>
    </xdr:from>
    <xdr:to>
      <xdr:col>7</xdr:col>
      <xdr:colOff>1257772</xdr:colOff>
      <xdr:row>1</xdr:row>
      <xdr:rowOff>651771</xdr:rowOff>
    </xdr:to>
    <xdr:pic>
      <xdr:nvPicPr>
        <xdr:cNvPr id="2" name="Imagen 2">
          <a:extLst>
            <a:ext uri="{FF2B5EF4-FFF2-40B4-BE49-F238E27FC236}">
              <a16:creationId xmlns:a16="http://schemas.microsoft.com/office/drawing/2014/main" id="{64F4FDD5-24EF-4486-8505-855B4C6075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49243" r="12653" b="32352"/>
        <a:stretch>
          <a:fillRect/>
        </a:stretch>
      </xdr:blipFill>
      <xdr:spPr bwMode="auto">
        <a:xfrm>
          <a:off x="10622524" y="0"/>
          <a:ext cx="5932398" cy="1328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2658492</xdr:colOff>
      <xdr:row>2</xdr:row>
      <xdr:rowOff>17318</xdr:rowOff>
    </xdr:to>
    <xdr:pic>
      <xdr:nvPicPr>
        <xdr:cNvPr id="3" name="Imagen 1">
          <a:extLst>
            <a:ext uri="{FF2B5EF4-FFF2-40B4-BE49-F238E27FC236}">
              <a16:creationId xmlns:a16="http://schemas.microsoft.com/office/drawing/2014/main" id="{F5461B02-0EEB-4B5B-B886-0EE8F740D6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2427" r="51746" b="30971"/>
        <a:stretch>
          <a:fillRect/>
        </a:stretch>
      </xdr:blipFill>
      <xdr:spPr bwMode="auto">
        <a:xfrm>
          <a:off x="0" y="0"/>
          <a:ext cx="4392042" cy="1369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496321</xdr:colOff>
      <xdr:row>269</xdr:row>
      <xdr:rowOff>94214</xdr:rowOff>
    </xdr:from>
    <xdr:to>
      <xdr:col>39</xdr:col>
      <xdr:colOff>145656</xdr:colOff>
      <xdr:row>299</xdr:row>
      <xdr:rowOff>22423</xdr:rowOff>
    </xdr:to>
    <xdr:grpSp>
      <xdr:nvGrpSpPr>
        <xdr:cNvPr id="2" name="Grupo 1">
          <a:extLst>
            <a:ext uri="{FF2B5EF4-FFF2-40B4-BE49-F238E27FC236}">
              <a16:creationId xmlns:a16="http://schemas.microsoft.com/office/drawing/2014/main" id="{4FD0F416-DEA4-4C76-83F3-0298D87B4FF1}"/>
            </a:ext>
          </a:extLst>
        </xdr:cNvPr>
        <xdr:cNvGrpSpPr>
          <a:grpSpLocks/>
        </xdr:cNvGrpSpPr>
      </xdr:nvGrpSpPr>
      <xdr:grpSpPr bwMode="auto">
        <a:xfrm flipV="1">
          <a:off x="1163071" y="245442339"/>
          <a:ext cx="45162960" cy="5643209"/>
          <a:chOff x="3390075" y="400559215"/>
          <a:chExt cx="12251915" cy="1595487"/>
        </a:xfrm>
      </xdr:grpSpPr>
      <xdr:sp macro="" textlink="">
        <xdr:nvSpPr>
          <xdr:cNvPr id="3" name="Text Box 9">
            <a:extLst>
              <a:ext uri="{FF2B5EF4-FFF2-40B4-BE49-F238E27FC236}">
                <a16:creationId xmlns:a16="http://schemas.microsoft.com/office/drawing/2014/main" id="{9B08BFF6-40AE-477A-9EA9-CFDB1D9AAEDE}"/>
              </a:ext>
            </a:extLst>
          </xdr:cNvPr>
          <xdr:cNvSpPr txBox="1">
            <a:spLocks noChangeArrowheads="1"/>
          </xdr:cNvSpPr>
        </xdr:nvSpPr>
        <xdr:spPr bwMode="auto">
          <a:xfrm>
            <a:off x="3390075" y="400599505"/>
            <a:ext cx="1650912" cy="132455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1800" b="1" i="0" strike="noStrike">
                <a:solidFill>
                  <a:srgbClr val="000000"/>
                </a:solidFill>
                <a:latin typeface="Arial"/>
                <a:cs typeface="Arial"/>
              </a:rPr>
              <a:t>Elaboro:</a:t>
            </a: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r>
              <a:rPr lang="es-MX" sz="1800" b="1" i="0" strike="noStrike" baseline="0">
                <a:solidFill>
                  <a:srgbClr val="000000"/>
                </a:solidFill>
                <a:latin typeface="Arial"/>
                <a:cs typeface="Arial"/>
              </a:rPr>
              <a:t>_________________________________</a:t>
            </a:r>
            <a:endParaRPr lang="es-MX" sz="1800" b="1" i="0" strike="noStrike">
              <a:solidFill>
                <a:srgbClr val="000000"/>
              </a:solidFill>
              <a:latin typeface="Arial"/>
              <a:cs typeface="Arial"/>
            </a:endParaRPr>
          </a:p>
          <a:p>
            <a:pPr algn="ctr" rtl="1">
              <a:defRPr sz="1000"/>
            </a:pPr>
            <a:r>
              <a:rPr lang="es-MX" sz="1800" b="1" i="0" strike="noStrike">
                <a:solidFill>
                  <a:srgbClr val="000000"/>
                </a:solidFill>
                <a:latin typeface="Arial"/>
                <a:cs typeface="Arial"/>
              </a:rPr>
              <a:t>  Lic.</a:t>
            </a:r>
            <a:r>
              <a:rPr lang="es-MX" sz="1800" b="1" i="0" strike="noStrike" baseline="0">
                <a:solidFill>
                  <a:srgbClr val="000000"/>
                </a:solidFill>
                <a:latin typeface="Arial"/>
                <a:cs typeface="Arial"/>
              </a:rPr>
              <a:t> Lorenzo Antonio Reyes Angulo</a:t>
            </a:r>
            <a:br>
              <a:rPr lang="es-MX" sz="1800" b="1" i="0" strike="noStrike" baseline="0">
                <a:solidFill>
                  <a:srgbClr val="000000"/>
                </a:solidFill>
                <a:latin typeface="Arial"/>
                <a:cs typeface="Arial"/>
              </a:rPr>
            </a:br>
            <a:r>
              <a:rPr lang="es-MX" sz="1800" b="1" i="0" strike="noStrike">
                <a:solidFill>
                  <a:srgbClr val="000000"/>
                </a:solidFill>
                <a:latin typeface="Arial"/>
                <a:cs typeface="Arial"/>
              </a:rPr>
              <a:t>Subdirector de Planeación y Transparencia del IGIFE</a:t>
            </a:r>
          </a:p>
        </xdr:txBody>
      </xdr:sp>
      <xdr:sp macro="" textlink="">
        <xdr:nvSpPr>
          <xdr:cNvPr id="4" name="Text Box 9">
            <a:extLst>
              <a:ext uri="{FF2B5EF4-FFF2-40B4-BE49-F238E27FC236}">
                <a16:creationId xmlns:a16="http://schemas.microsoft.com/office/drawing/2014/main" id="{05B10407-8237-4E2A-B58D-F4216A7DF503}"/>
              </a:ext>
            </a:extLst>
          </xdr:cNvPr>
          <xdr:cNvSpPr txBox="1">
            <a:spLocks noChangeArrowheads="1"/>
          </xdr:cNvSpPr>
        </xdr:nvSpPr>
        <xdr:spPr bwMode="auto">
          <a:xfrm>
            <a:off x="12157801" y="400559215"/>
            <a:ext cx="3484189" cy="1595487"/>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1800" b="1" i="0" strike="noStrike">
              <a:solidFill>
                <a:srgbClr val="000000"/>
              </a:solidFill>
              <a:latin typeface="Arial"/>
              <a:cs typeface="Arial"/>
            </a:endParaRPr>
          </a:p>
          <a:p>
            <a:pPr algn="ctr" rtl="1">
              <a:defRPr sz="1000"/>
            </a:pPr>
            <a:endParaRPr lang="es-MX" sz="1800" b="1" i="0" strike="noStrike">
              <a:solidFill>
                <a:srgbClr val="000000"/>
              </a:solidFill>
              <a:latin typeface="Arial"/>
              <a:cs typeface="Arial"/>
            </a:endParaRPr>
          </a:p>
          <a:p>
            <a:pPr algn="ctr" rtl="1">
              <a:defRPr sz="1000"/>
            </a:pPr>
            <a:endParaRPr lang="es-MX" sz="1800" b="1" i="0" strike="noStrike">
              <a:solidFill>
                <a:srgbClr val="000000"/>
              </a:solidFill>
              <a:latin typeface="Arial"/>
              <a:cs typeface="Arial"/>
            </a:endParaRPr>
          </a:p>
          <a:p>
            <a:pPr algn="ctr" rtl="1">
              <a:defRPr sz="1000"/>
            </a:pPr>
            <a:r>
              <a:rPr lang="es-MX" sz="1800" b="1" i="0" strike="noStrike" baseline="0">
                <a:solidFill>
                  <a:srgbClr val="000000"/>
                </a:solidFill>
                <a:latin typeface="Arial"/>
                <a:cs typeface="Arial"/>
              </a:rPr>
              <a:t>Autorizo:</a:t>
            </a: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r>
              <a:rPr lang="es-MX" sz="1800" b="1" i="0" strike="noStrike" baseline="0">
                <a:solidFill>
                  <a:srgbClr val="000000"/>
                </a:solidFill>
                <a:latin typeface="Arial"/>
                <a:cs typeface="Arial"/>
              </a:rPr>
              <a:t>_________________________________</a:t>
            </a:r>
            <a:endParaRPr lang="es-MX" sz="1800" b="1" i="0" strike="noStrike">
              <a:solidFill>
                <a:srgbClr val="000000"/>
              </a:solidFill>
              <a:latin typeface="Arial"/>
              <a:cs typeface="Arial"/>
            </a:endParaRPr>
          </a:p>
          <a:p>
            <a:pPr algn="ctr" rtl="1">
              <a:defRPr sz="1000"/>
            </a:pPr>
            <a:r>
              <a:rPr lang="es-MX" sz="1800" b="1" i="0" strike="noStrike">
                <a:solidFill>
                  <a:srgbClr val="000000"/>
                </a:solidFill>
                <a:latin typeface="Arial"/>
                <a:cs typeface="Arial"/>
              </a:rPr>
              <a:t> Ing.</a:t>
            </a:r>
            <a:r>
              <a:rPr lang="es-MX" sz="1800" b="1" i="0" strike="noStrike" baseline="0">
                <a:solidFill>
                  <a:srgbClr val="000000"/>
                </a:solidFill>
                <a:latin typeface="Arial"/>
                <a:cs typeface="Arial"/>
              </a:rPr>
              <a:t> Benjamín Guinto Nava</a:t>
            </a:r>
            <a:br>
              <a:rPr lang="es-MX" sz="1800" b="1" i="0" strike="noStrike" baseline="0">
                <a:solidFill>
                  <a:srgbClr val="000000"/>
                </a:solidFill>
                <a:latin typeface="Arial"/>
                <a:cs typeface="Arial"/>
              </a:rPr>
            </a:br>
            <a:r>
              <a:rPr lang="es-MX" sz="1800" b="1" i="0" strike="noStrike" baseline="0">
                <a:solidFill>
                  <a:srgbClr val="000000"/>
                </a:solidFill>
                <a:latin typeface="Arial"/>
                <a:cs typeface="Arial"/>
              </a:rPr>
              <a:t>Director General del IGIFE</a:t>
            </a:r>
            <a:endParaRPr lang="es-MX" sz="1800" b="0" i="0" strike="noStrike">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19</xdr:col>
      <xdr:colOff>1276350</xdr:colOff>
      <xdr:row>0</xdr:row>
      <xdr:rowOff>1365785</xdr:rowOff>
    </xdr:to>
    <xdr:grpSp>
      <xdr:nvGrpSpPr>
        <xdr:cNvPr id="2" name="Grupo 1">
          <a:extLst>
            <a:ext uri="{FF2B5EF4-FFF2-40B4-BE49-F238E27FC236}">
              <a16:creationId xmlns:a16="http://schemas.microsoft.com/office/drawing/2014/main" id="{BEB4C17E-969D-472B-B11E-1DB2CAB88443}"/>
            </a:ext>
          </a:extLst>
        </xdr:cNvPr>
        <xdr:cNvGrpSpPr/>
      </xdr:nvGrpSpPr>
      <xdr:grpSpPr>
        <a:xfrm>
          <a:off x="0" y="0"/>
          <a:ext cx="13337381" cy="1365785"/>
          <a:chOff x="0" y="0"/>
          <a:chExt cx="12531941" cy="1283535"/>
        </a:xfrm>
      </xdr:grpSpPr>
      <xdr:pic>
        <xdr:nvPicPr>
          <xdr:cNvPr id="3" name="Imagen 2">
            <a:extLst>
              <a:ext uri="{FF2B5EF4-FFF2-40B4-BE49-F238E27FC236}">
                <a16:creationId xmlns:a16="http://schemas.microsoft.com/office/drawing/2014/main" id="{AE72BE8E-831A-4D1B-9B22-ADB5CFA34D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33" y="0"/>
            <a:ext cx="4536664" cy="1212272"/>
          </a:xfrm>
          <a:prstGeom prst="rect">
            <a:avLst/>
          </a:prstGeom>
        </xdr:spPr>
      </xdr:pic>
      <xdr:pic>
        <xdr:nvPicPr>
          <xdr:cNvPr id="4" name="Imagen 3">
            <a:extLst>
              <a:ext uri="{FF2B5EF4-FFF2-40B4-BE49-F238E27FC236}">
                <a16:creationId xmlns:a16="http://schemas.microsoft.com/office/drawing/2014/main" id="{FA0C98AF-FA44-4D61-BDB2-F9FAF53B74C8}"/>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23" t="3148" r="33807" b="89000"/>
          <a:stretch/>
        </xdr:blipFill>
        <xdr:spPr bwMode="auto">
          <a:xfrm>
            <a:off x="7577366" y="0"/>
            <a:ext cx="4951413" cy="1221554"/>
          </a:xfrm>
          <a:prstGeom prst="rect">
            <a:avLst/>
          </a:prstGeom>
          <a:ln>
            <a:noFill/>
          </a:ln>
          <a:extLst>
            <a:ext uri="{53640926-AAD7-44D8-BBD7-CCE9431645EC}">
              <a14:shadowObscured xmlns:a14="http://schemas.microsoft.com/office/drawing/2010/main"/>
            </a:ext>
          </a:extLst>
        </xdr:spPr>
      </xdr:pic>
      <xdr:cxnSp macro="">
        <xdr:nvCxnSpPr>
          <xdr:cNvPr id="5" name="Line 4">
            <a:extLst>
              <a:ext uri="{FF2B5EF4-FFF2-40B4-BE49-F238E27FC236}">
                <a16:creationId xmlns:a16="http://schemas.microsoft.com/office/drawing/2014/main" id="{531CC78D-D3AF-4166-95C8-3DEE1F80947E}"/>
              </a:ext>
            </a:extLst>
          </xdr:cNvPr>
          <xdr:cNvCxnSpPr>
            <a:cxnSpLocks noChangeShapeType="1"/>
          </xdr:cNvCxnSpPr>
        </xdr:nvCxnSpPr>
        <xdr:spPr bwMode="auto">
          <a:xfrm flipV="1">
            <a:off x="0" y="1283534"/>
            <a:ext cx="12531941" cy="1"/>
          </a:xfrm>
          <a:prstGeom prst="line">
            <a:avLst/>
          </a:prstGeom>
          <a:noFill/>
          <a:ln w="28575">
            <a:solidFill>
              <a:srgbClr val="AD0032"/>
            </a:solidFill>
            <a:prstDash val="solid"/>
            <a:round/>
            <a:headEnd/>
            <a:tailEnd/>
          </a:ln>
          <a:extLst>
            <a:ext uri="{909E8E84-426E-40DD-AFC4-6F175D3DCCD1}">
              <a14:hiddenFill xmlns:a14="http://schemas.microsoft.com/office/drawing/2010/main">
                <a:noFill/>
              </a14:hiddenFill>
            </a:ext>
          </a:extLst>
        </xdr:spPr>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zu\OBRAS-CONTRA\Mis%20documentos\OBRAS-JERCICIO-2001-2002\CONCURSADAS%20-2001\CONCUSADAS-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u\OBRAS-CONTRA\Mis%20documentos\OBRAS-CONCURSADAS\CONCURSADAS-2003\obra-2402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zu\mis%20documentos\Mis%20documentos\OBRAS-JERCICIO-2001-2002\CONCURSADAS%20-2001\CONCUSADAS-2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Users\CADIZ\AppData\Local\Temp\INIFED%20GUERRERO%202014\FORMATO%20UNICO%20DE%20ARCHIVO%202014%20PED14-CI-007\check%20list%20Formato%20Unico%20de%20Archivo%201%20SEPTIEMBRE%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O XXXIII. LIC."/>
      <sheetName val="IMPERM.2001"/>
      <sheetName val="CERCADO2001"/>
      <sheetName val="RAMO XI LIC."/>
      <sheetName val="RAMOXIPEND."/>
      <sheetName val="RAMO XXXIII.PEND.LIC.2001"/>
      <sheetName val="IMPERM.RAMOXI2001"/>
      <sheetName val="MOB. PREF.2001"/>
      <sheetName val="RAMO XI LIC. (2)"/>
    </sheetNames>
    <sheetDataSet>
      <sheetData sheetId="0">
        <row r="9">
          <cell r="C9" t="str">
            <v>41065001-001-01</v>
          </cell>
          <cell r="D9" t="str">
            <v>NORMAL</v>
          </cell>
          <cell r="E9" t="str">
            <v>NORMAL CENTENARIA</v>
          </cell>
          <cell r="F9" t="str">
            <v>CHILPANCINGO</v>
          </cell>
          <cell r="G9" t="str">
            <v>CHILPANCINGOO</v>
          </cell>
        </row>
        <row r="10">
          <cell r="C10" t="str">
            <v>41065001-002-01</v>
          </cell>
          <cell r="D10" t="str">
            <v>CENDI</v>
          </cell>
          <cell r="E10" t="str">
            <v>SOLEDAD OROZCO</v>
          </cell>
          <cell r="F10" t="str">
            <v>CHILPANCINGO</v>
          </cell>
          <cell r="G10" t="str">
            <v>CHILPANCINGO</v>
          </cell>
        </row>
        <row r="11">
          <cell r="C11" t="str">
            <v>41065001-003-01</v>
          </cell>
          <cell r="D11" t="str">
            <v>CECATI</v>
          </cell>
          <cell r="E11" t="str">
            <v>No.165</v>
          </cell>
          <cell r="F11" t="str">
            <v>TLAPEHUALA</v>
          </cell>
          <cell r="G11" t="str">
            <v>TLAPEHUALA</v>
          </cell>
        </row>
        <row r="12">
          <cell r="C12" t="str">
            <v>41065001-004-01</v>
          </cell>
          <cell r="D12" t="str">
            <v>CAM</v>
          </cell>
          <cell r="E12" t="str">
            <v>CENTRO DE ATENCION MULTIPLE PARA DISCAPACITADOS</v>
          </cell>
          <cell r="F12" t="str">
            <v>CD. ALTAMIRANO</v>
          </cell>
          <cell r="G12" t="str">
            <v>PUNGARABATO</v>
          </cell>
        </row>
        <row r="13">
          <cell r="C13" t="str">
            <v>41065001-005-01</v>
          </cell>
          <cell r="D13" t="str">
            <v>JNU</v>
          </cell>
          <cell r="E13" t="str">
            <v>GABRIELA MISTRAL</v>
          </cell>
          <cell r="F13" t="str">
            <v>UNIDAD HABITACIONAL</v>
          </cell>
          <cell r="G13" t="str">
            <v>TTE. JOSE AZUETA</v>
          </cell>
        </row>
        <row r="14">
          <cell r="C14" t="str">
            <v>41065001-006-01</v>
          </cell>
          <cell r="D14" t="str">
            <v>EP</v>
          </cell>
          <cell r="E14" t="str">
            <v>REVOLUCION MEXICANA</v>
          </cell>
          <cell r="F14" t="str">
            <v>IGUALA</v>
          </cell>
          <cell r="G14" t="str">
            <v>IGUALA</v>
          </cell>
        </row>
        <row r="15">
          <cell r="C15" t="str">
            <v>41065001-007-01</v>
          </cell>
          <cell r="D15" t="str">
            <v>CAM</v>
          </cell>
          <cell r="E15" t="str">
            <v xml:space="preserve">CENTRO DE ATENCION MULTIPLE </v>
          </cell>
          <cell r="F15" t="str">
            <v>OLINAL,A</v>
          </cell>
          <cell r="G15" t="str">
            <v>OLINALA</v>
          </cell>
        </row>
        <row r="16">
          <cell r="C16" t="str">
            <v>41065001-008-01</v>
          </cell>
          <cell r="D16" t="str">
            <v>EP</v>
          </cell>
          <cell r="E16" t="str">
            <v>IGNACIO MANUEL ALTAMIRANO</v>
          </cell>
          <cell r="F16" t="str">
            <v>ACAPULCO</v>
          </cell>
          <cell r="G16" t="str">
            <v>ACAPULCO</v>
          </cell>
        </row>
        <row r="17">
          <cell r="C17" t="str">
            <v>41065001-009-01</v>
          </cell>
          <cell r="D17" t="str">
            <v>JNU</v>
          </cell>
          <cell r="E17" t="str">
            <v>NIÑOS HEROES DEL SUR</v>
          </cell>
          <cell r="F17" t="str">
            <v>TIXTLA</v>
          </cell>
          <cell r="G17" t="str">
            <v>TIXTLA</v>
          </cell>
        </row>
        <row r="18">
          <cell r="C18" t="str">
            <v>41065001-010-01</v>
          </cell>
          <cell r="D18" t="str">
            <v>EP</v>
          </cell>
          <cell r="E18" t="str">
            <v>CRISTOBAL COLON</v>
          </cell>
          <cell r="F18" t="str">
            <v>PETATLAN</v>
          </cell>
          <cell r="G18" t="str">
            <v>PETATLAN</v>
          </cell>
        </row>
        <row r="19">
          <cell r="C19" t="str">
            <v>41065001-011-01</v>
          </cell>
          <cell r="D19" t="str">
            <v>EP</v>
          </cell>
          <cell r="E19" t="str">
            <v>NICOLAS BRAVO</v>
          </cell>
          <cell r="F19" t="str">
            <v>BAJOS DEL EJIDO</v>
          </cell>
          <cell r="G19" t="str">
            <v>COYUCA DE BTEZ.</v>
          </cell>
        </row>
        <row r="20">
          <cell r="C20" t="str">
            <v>41065001-012-01</v>
          </cell>
          <cell r="D20" t="str">
            <v>ST</v>
          </cell>
          <cell r="E20" t="str">
            <v>JOSE M. MORELOS P.</v>
          </cell>
          <cell r="F20" t="str">
            <v>HUAMUXTITLAN</v>
          </cell>
          <cell r="G20" t="str">
            <v>HUAMUXTITLAN</v>
          </cell>
        </row>
        <row r="21">
          <cell r="C21" t="str">
            <v>41065001-014-01</v>
          </cell>
          <cell r="D21" t="str">
            <v>EP</v>
          </cell>
          <cell r="E21" t="str">
            <v>HERMENEGILDO G.</v>
          </cell>
          <cell r="F21" t="str">
            <v>COYUCA BTEZ.</v>
          </cell>
          <cell r="G21" t="str">
            <v>COYUCA BTEZ.</v>
          </cell>
        </row>
        <row r="22">
          <cell r="C22" t="str">
            <v>41065001-015-01</v>
          </cell>
          <cell r="D22" t="str">
            <v>ESC</v>
          </cell>
          <cell r="E22" t="str">
            <v>NORMAL RAFAEL R.</v>
          </cell>
          <cell r="F22" t="str">
            <v>CHILPANCINGO</v>
          </cell>
          <cell r="G22" t="str">
            <v>CHILPANCINGO</v>
          </cell>
        </row>
        <row r="23">
          <cell r="C23" t="str">
            <v>41065001-016-01</v>
          </cell>
          <cell r="D23" t="str">
            <v>SG</v>
          </cell>
          <cell r="E23" t="str">
            <v>PEDRO A. DE ALQUISIRAS</v>
          </cell>
          <cell r="F23" t="str">
            <v>IXCAPUZALCO</v>
          </cell>
          <cell r="G23" t="str">
            <v>PEDRO A. DE A.</v>
          </cell>
        </row>
        <row r="24">
          <cell r="C24" t="str">
            <v>41065001-017-01</v>
          </cell>
          <cell r="D24" t="str">
            <v>CENDI</v>
          </cell>
          <cell r="E24" t="str">
            <v>UNIDOS POR GUERRERO</v>
          </cell>
          <cell r="F24" t="str">
            <v>COL. VALLE VERDE</v>
          </cell>
          <cell r="G24" t="str">
            <v>CHILPANCINGO</v>
          </cell>
        </row>
        <row r="25">
          <cell r="C25" t="str">
            <v>41065001-018-01</v>
          </cell>
          <cell r="D25" t="str">
            <v>EP</v>
          </cell>
          <cell r="E25" t="str">
            <v>VICTORIA</v>
          </cell>
          <cell r="F25" t="str">
            <v>CUALAC</v>
          </cell>
          <cell r="G25" t="str">
            <v>CUALAC</v>
          </cell>
        </row>
        <row r="26">
          <cell r="C26" t="str">
            <v>41065001-019-01</v>
          </cell>
          <cell r="D26" t="str">
            <v>EP</v>
          </cell>
          <cell r="E26" t="str">
            <v>SIN NOMBRE</v>
          </cell>
          <cell r="F26" t="str">
            <v>EL QUEMADO</v>
          </cell>
          <cell r="G26" t="str">
            <v>ACAPULCO</v>
          </cell>
        </row>
        <row r="27">
          <cell r="C27" t="str">
            <v>41065001-020-01</v>
          </cell>
          <cell r="D27" t="str">
            <v>EP</v>
          </cell>
          <cell r="E27" t="str">
            <v>MANUEL AVILA CAMACHO</v>
          </cell>
          <cell r="F27" t="str">
            <v>ACAPULCO</v>
          </cell>
          <cell r="G27" t="str">
            <v>ACAPULCO</v>
          </cell>
        </row>
        <row r="28">
          <cell r="C28" t="str">
            <v>41065001-021-01</v>
          </cell>
          <cell r="D28" t="str">
            <v>EP</v>
          </cell>
          <cell r="E28" t="str">
            <v>BENITO JUAREZ</v>
          </cell>
          <cell r="F28" t="str">
            <v xml:space="preserve">COL. GARITA </v>
          </cell>
          <cell r="G28" t="str">
            <v>ACAPULCO</v>
          </cell>
        </row>
        <row r="29">
          <cell r="C29" t="str">
            <v>41065001-022-01</v>
          </cell>
          <cell r="D29" t="str">
            <v>EP</v>
          </cell>
          <cell r="E29" t="str">
            <v>6 DE ENERO</v>
          </cell>
          <cell r="F29" t="str">
            <v>COL. LA LAJA</v>
          </cell>
          <cell r="G29" t="str">
            <v>ACAPULCO</v>
          </cell>
        </row>
        <row r="30">
          <cell r="C30" t="str">
            <v>41065001-023-01</v>
          </cell>
          <cell r="D30" t="str">
            <v>EP</v>
          </cell>
          <cell r="E30" t="str">
            <v>VICENTE GUERRERO</v>
          </cell>
          <cell r="F30" t="str">
            <v>CHICHIHUALCO</v>
          </cell>
          <cell r="G30" t="str">
            <v>LEONARDO BRAVO</v>
          </cell>
        </row>
        <row r="31">
          <cell r="C31" t="str">
            <v>41065001-001-02</v>
          </cell>
          <cell r="D31" t="str">
            <v>EP</v>
          </cell>
          <cell r="E31" t="str">
            <v>EP ADOLFO LOPEZ MATEOS</v>
          </cell>
          <cell r="F31" t="str">
            <v>COL. OMILTEMI</v>
          </cell>
          <cell r="G31" t="str">
            <v>CHILPANCINGO</v>
          </cell>
        </row>
        <row r="33">
          <cell r="C33" t="str">
            <v>41065001-002-02</v>
          </cell>
          <cell r="D33" t="str">
            <v xml:space="preserve">EP </v>
          </cell>
          <cell r="E33" t="str">
            <v>CLUB DE LEONES</v>
          </cell>
          <cell r="F33" t="str">
            <v>COL. PROGRESO</v>
          </cell>
          <cell r="G33" t="str">
            <v>ACAPULCO</v>
          </cell>
        </row>
        <row r="34">
          <cell r="C34" t="str">
            <v>41065001-003-02</v>
          </cell>
          <cell r="D34" t="str">
            <v>EP</v>
          </cell>
          <cell r="E34" t="str">
            <v>MELCHOR OCAMPO</v>
          </cell>
          <cell r="F34" t="str">
            <v>LA LAJA</v>
          </cell>
          <cell r="G34" t="str">
            <v>ACAPULCO</v>
          </cell>
        </row>
        <row r="35">
          <cell r="C35" t="str">
            <v>41065001-004-02</v>
          </cell>
          <cell r="D35" t="str">
            <v>EP</v>
          </cell>
          <cell r="E35" t="str">
            <v>ART. 123</v>
          </cell>
          <cell r="F35" t="str">
            <v>COLOSO</v>
          </cell>
          <cell r="G35" t="str">
            <v>ACAPULCO</v>
          </cell>
        </row>
        <row r="36">
          <cell r="C36" t="str">
            <v>41065001-005-02</v>
          </cell>
          <cell r="D36" t="str">
            <v>CAM</v>
          </cell>
          <cell r="E36" t="str">
            <v>CENTRO DE ATENCION MULTIPLE</v>
          </cell>
          <cell r="F36" t="str">
            <v>COL. VIGURI</v>
          </cell>
          <cell r="G36" t="str">
            <v>CHILPANCINGO</v>
          </cell>
        </row>
        <row r="37">
          <cell r="C37" t="str">
            <v>41065001-007-02</v>
          </cell>
          <cell r="D37" t="str">
            <v>EP</v>
          </cell>
          <cell r="E37" t="str">
            <v xml:space="preserve">MIGUEL HIDALGO </v>
          </cell>
          <cell r="F37" t="str">
            <v>PILCAYA</v>
          </cell>
          <cell r="G37" t="str">
            <v>PILCAYA</v>
          </cell>
        </row>
        <row r="38">
          <cell r="C38" t="str">
            <v>41065001-008-02</v>
          </cell>
          <cell r="D38" t="str">
            <v>EP</v>
          </cell>
          <cell r="E38" t="str">
            <v xml:space="preserve">MIGUEL HIDALGO </v>
          </cell>
          <cell r="F38" t="str">
            <v xml:space="preserve">LA SABANA </v>
          </cell>
          <cell r="G38" t="str">
            <v>ACAPULCO</v>
          </cell>
        </row>
        <row r="39">
          <cell r="C39" t="str">
            <v>41065001-010-02</v>
          </cell>
          <cell r="D39" t="str">
            <v>ST</v>
          </cell>
          <cell r="E39" t="str">
            <v>BANDERA NACIOANAL</v>
          </cell>
          <cell r="F39" t="str">
            <v>IGUALA</v>
          </cell>
          <cell r="G39" t="str">
            <v>IGUALA</v>
          </cell>
        </row>
        <row r="41">
          <cell r="C41" t="str">
            <v>12-PO1-008-01</v>
          </cell>
          <cell r="D41" t="str">
            <v>EP</v>
          </cell>
          <cell r="E41" t="str">
            <v>RODRIGO RAMOS AÑORVE</v>
          </cell>
          <cell r="F41" t="str">
            <v>HUAJINTEPEC</v>
          </cell>
          <cell r="G41" t="str">
            <v>OMETEPEC</v>
          </cell>
        </row>
        <row r="42">
          <cell r="C42" t="str">
            <v>12-PO1-009-01</v>
          </cell>
          <cell r="D42" t="str">
            <v>EP</v>
          </cell>
          <cell r="E42" t="str">
            <v>RAFAEL ROMERO PARRA</v>
          </cell>
          <cell r="F42" t="str">
            <v>ZUMPANGO DEL RIO</v>
          </cell>
          <cell r="G42" t="str">
            <v>EDUARDO NERI</v>
          </cell>
        </row>
        <row r="43">
          <cell r="C43" t="str">
            <v>12-P01-010-01</v>
          </cell>
          <cell r="D43" t="str">
            <v>TV SEC</v>
          </cell>
          <cell r="E43" t="str">
            <v>JOSE Ma. MORELOS Y P.</v>
          </cell>
          <cell r="F43" t="str">
            <v>PIEDRA BLANCA</v>
          </cell>
          <cell r="G43" t="str">
            <v>SAN MARCOS</v>
          </cell>
        </row>
        <row r="44">
          <cell r="C44" t="str">
            <v>12-P01-011-01</v>
          </cell>
          <cell r="D44" t="str">
            <v>EP</v>
          </cell>
          <cell r="E44" t="str">
            <v>BENITO JUAREZ</v>
          </cell>
          <cell r="F44" t="str">
            <v>BUENAVISTA DE S.</v>
          </cell>
          <cell r="G44" t="str">
            <v>CHILPANCINGO</v>
          </cell>
        </row>
        <row r="45">
          <cell r="C45" t="str">
            <v>12-P01-012-01</v>
          </cell>
          <cell r="D45" t="str">
            <v>TV SEC</v>
          </cell>
          <cell r="E45" t="str">
            <v>LUIS DONALDO COLOSIO</v>
          </cell>
          <cell r="F45" t="str">
            <v>IYOCINGO</v>
          </cell>
          <cell r="G45" t="str">
            <v>OLINALA</v>
          </cell>
        </row>
        <row r="46">
          <cell r="C46" t="str">
            <v>12-P01-013-01</v>
          </cell>
          <cell r="D46" t="str">
            <v>JNU</v>
          </cell>
          <cell r="E46" t="str">
            <v>ALFREDO MADRIGAL LL.</v>
          </cell>
          <cell r="F46" t="str">
            <v>COL. GUERRERO 200</v>
          </cell>
          <cell r="G46" t="str">
            <v>CHILPANCINGO</v>
          </cell>
        </row>
        <row r="47">
          <cell r="C47" t="str">
            <v>12-P01-014-01</v>
          </cell>
          <cell r="D47" t="str">
            <v>TV SEC</v>
          </cell>
          <cell r="E47" t="str">
            <v>CUAUHTEMOC</v>
          </cell>
          <cell r="F47" t="str">
            <v>POTRERILLO C.</v>
          </cell>
          <cell r="G47" t="str">
            <v>SAN L. ACATLAN</v>
          </cell>
        </row>
        <row r="48">
          <cell r="C48" t="str">
            <v>12-P01-015-01</v>
          </cell>
          <cell r="D48" t="str">
            <v>JNR</v>
          </cell>
          <cell r="E48" t="str">
            <v>BALTAZAR R. L. MANCILLA</v>
          </cell>
          <cell r="F48" t="str">
            <v>OXTOTITLAN</v>
          </cell>
          <cell r="G48" t="str">
            <v>TELOLOAPAN</v>
          </cell>
        </row>
        <row r="49">
          <cell r="C49" t="str">
            <v>12-P01-016-01</v>
          </cell>
          <cell r="D49" t="str">
            <v>EP</v>
          </cell>
          <cell r="E49" t="str">
            <v>AMERICAS UNIDAS</v>
          </cell>
          <cell r="F49" t="str">
            <v>IGUALA</v>
          </cell>
          <cell r="G49" t="str">
            <v>IGUALA</v>
          </cell>
        </row>
        <row r="50">
          <cell r="C50" t="str">
            <v>12-P01-017-01</v>
          </cell>
          <cell r="D50" t="str">
            <v>EP</v>
          </cell>
          <cell r="E50" t="str">
            <v>MIGUEL HIDALGO</v>
          </cell>
          <cell r="F50" t="str">
            <v xml:space="preserve">CHILAPA </v>
          </cell>
          <cell r="G50" t="str">
            <v>CHILAPA</v>
          </cell>
        </row>
        <row r="51">
          <cell r="C51" t="str">
            <v>12-P01-019-01</v>
          </cell>
          <cell r="D51" t="str">
            <v>TV SEC</v>
          </cell>
          <cell r="E51" t="str">
            <v>CUITLAHUAC</v>
          </cell>
          <cell r="F51" t="str">
            <v>PIEDRA ANCHA</v>
          </cell>
          <cell r="G51" t="str">
            <v>OMETEPEC</v>
          </cell>
        </row>
        <row r="52">
          <cell r="C52" t="str">
            <v>12-P01-020-01</v>
          </cell>
          <cell r="D52" t="str">
            <v>ST</v>
          </cell>
          <cell r="E52" t="str">
            <v>IGNACIO M. ALTAMIRANO</v>
          </cell>
          <cell r="F52" t="str">
            <v>CHACALAPA</v>
          </cell>
          <cell r="G52" t="str">
            <v>IGUALAPA</v>
          </cell>
        </row>
        <row r="53">
          <cell r="C53" t="str">
            <v>12-P01-021-01</v>
          </cell>
          <cell r="D53" t="str">
            <v>EP</v>
          </cell>
          <cell r="E53" t="str">
            <v>ENCARNACION VILLANUEVA</v>
          </cell>
          <cell r="F53" t="str">
            <v>COL. EMILIANO Z.</v>
          </cell>
          <cell r="G53" t="str">
            <v>SAN MARCOS</v>
          </cell>
        </row>
        <row r="54">
          <cell r="C54" t="str">
            <v>12-P01-022-01</v>
          </cell>
          <cell r="D54" t="str">
            <v>EP</v>
          </cell>
          <cell r="E54" t="str">
            <v>CUAUHTEMOC</v>
          </cell>
          <cell r="F54" t="str">
            <v>SAN MARCOS</v>
          </cell>
          <cell r="G54" t="str">
            <v>SAN MARCOS</v>
          </cell>
        </row>
        <row r="55">
          <cell r="C55" t="str">
            <v>12-P01-025-01</v>
          </cell>
          <cell r="D55" t="str">
            <v>EP</v>
          </cell>
          <cell r="E55" t="str">
            <v>RICARDO F. MAGON</v>
          </cell>
          <cell r="F55" t="str">
            <v>TEPETIXTLA</v>
          </cell>
          <cell r="G55" t="str">
            <v>COYUCA BTEZ.</v>
          </cell>
        </row>
        <row r="56">
          <cell r="C56" t="str">
            <v>12-P01-026-01</v>
          </cell>
          <cell r="D56" t="str">
            <v>ST</v>
          </cell>
          <cell r="E56" t="str">
            <v>No. 3</v>
          </cell>
          <cell r="F56" t="str">
            <v>CD. ALTAMIRANO</v>
          </cell>
          <cell r="G56" t="str">
            <v>PUNGARABATO</v>
          </cell>
        </row>
        <row r="57">
          <cell r="C57" t="str">
            <v>12-P01-027-01</v>
          </cell>
          <cell r="D57" t="str">
            <v>TV SEC</v>
          </cell>
          <cell r="E57" t="str">
            <v>JUSTO SIERRA</v>
          </cell>
          <cell r="F57" t="str">
            <v>AHUACATLAN</v>
          </cell>
          <cell r="G57" t="str">
            <v>OLINALA</v>
          </cell>
        </row>
        <row r="58">
          <cell r="C58" t="str">
            <v>12-P01-029-01</v>
          </cell>
          <cell r="D58" t="str">
            <v>EP</v>
          </cell>
          <cell r="E58" t="str">
            <v>MIGUEL HIDALGO Y COST.</v>
          </cell>
          <cell r="F58" t="str">
            <v>PTE. CAMPUZANO</v>
          </cell>
          <cell r="G58" t="str">
            <v>TAXCO</v>
          </cell>
        </row>
        <row r="59">
          <cell r="C59" t="str">
            <v>12-PO1-001-02</v>
          </cell>
          <cell r="D59" t="str">
            <v>JN</v>
          </cell>
          <cell r="E59" t="str">
            <v>NUEVA CREACION</v>
          </cell>
          <cell r="F59" t="str">
            <v>EL NARANJO</v>
          </cell>
          <cell r="G59" t="str">
            <v>HELIODORO CAST.</v>
          </cell>
        </row>
        <row r="60">
          <cell r="C60" t="str">
            <v>12-PO1-002-02</v>
          </cell>
          <cell r="D60" t="str">
            <v>SG</v>
          </cell>
          <cell r="E60" t="str">
            <v>JOSE MA. MORELOS Y PAVON</v>
          </cell>
          <cell r="F60" t="str">
            <v>MOCHITLAN</v>
          </cell>
          <cell r="G60" t="str">
            <v>MOCHITLAN</v>
          </cell>
        </row>
        <row r="61">
          <cell r="C61" t="str">
            <v>12-PO1-003-02</v>
          </cell>
          <cell r="D61" t="str">
            <v>JN</v>
          </cell>
          <cell r="E61" t="str">
            <v>ALEJANDRO GOMEZ M.</v>
          </cell>
          <cell r="F61" t="str">
            <v>ARENAL DE GOMEZ</v>
          </cell>
          <cell r="G61" t="str">
            <v>BENITO JUAREZ</v>
          </cell>
        </row>
        <row r="62">
          <cell r="C62" t="str">
            <v>12-PO1-004-02</v>
          </cell>
          <cell r="D62" t="str">
            <v>TVSEC</v>
          </cell>
          <cell r="E62" t="str">
            <v>ADOLFO LOPEZ MATEOS</v>
          </cell>
          <cell r="F62" t="str">
            <v>RANCHO NUEVO</v>
          </cell>
          <cell r="G62" t="str">
            <v>SAN MARCOS</v>
          </cell>
        </row>
        <row r="63">
          <cell r="C63" t="str">
            <v>12-PO1-006-02</v>
          </cell>
          <cell r="D63" t="str">
            <v>TVSEC</v>
          </cell>
          <cell r="E63" t="str">
            <v>TV SEC JOSEFA ORTIZ DE DOMÍNGUEZ.</v>
          </cell>
          <cell r="F63" t="str">
            <v>EL CUCO</v>
          </cell>
          <cell r="G63" t="str">
            <v>SAN MARCOS</v>
          </cell>
        </row>
        <row r="64">
          <cell r="C64" t="str">
            <v>12-PO1-009-02</v>
          </cell>
          <cell r="D64" t="str">
            <v>EP</v>
          </cell>
          <cell r="E64" t="str">
            <v>CUAUHTEMOC</v>
          </cell>
          <cell r="F64" t="str">
            <v>SAN MARCOS</v>
          </cell>
          <cell r="G64" t="str">
            <v>SAN MARCOS</v>
          </cell>
        </row>
        <row r="65">
          <cell r="C65" t="str">
            <v>12-PO1-013-02</v>
          </cell>
          <cell r="E65" t="str">
            <v>CENTRO CULTURAL CD UNIVERSITARIA</v>
          </cell>
          <cell r="F65" t="str">
            <v>CHILPANCINGO</v>
          </cell>
          <cell r="G65" t="str">
            <v>CHILPANCINGO</v>
          </cell>
        </row>
        <row r="66">
          <cell r="C66" t="str">
            <v>12-PO1-014-02</v>
          </cell>
          <cell r="D66" t="str">
            <v>EP</v>
          </cell>
          <cell r="E66" t="str">
            <v>27  DE OCTUBRE COL. GRUPO C.</v>
          </cell>
          <cell r="F66" t="str">
            <v>IGUALA</v>
          </cell>
          <cell r="G66" t="str">
            <v>IGUALA</v>
          </cell>
        </row>
        <row r="67">
          <cell r="C67" t="str">
            <v>12-PO1-015-02</v>
          </cell>
          <cell r="D67" t="str">
            <v>SG</v>
          </cell>
          <cell r="E67" t="str">
            <v>JOSE AGUSTIN RAMIREZ</v>
          </cell>
          <cell r="F67" t="str">
            <v>AGUAS CALIENTES</v>
          </cell>
          <cell r="G67" t="str">
            <v>ACAPULCO</v>
          </cell>
        </row>
        <row r="68">
          <cell r="C68" t="str">
            <v>12-PO1-016-02</v>
          </cell>
          <cell r="D68" t="str">
            <v>EP</v>
          </cell>
          <cell r="E68" t="str">
            <v>JOSE MA. MORELOS Y PAVON</v>
          </cell>
          <cell r="F68" t="str">
            <v>TONALA</v>
          </cell>
          <cell r="G68" t="str">
            <v>AYUTLA</v>
          </cell>
        </row>
        <row r="69">
          <cell r="C69" t="str">
            <v>12-PO1-017-02</v>
          </cell>
          <cell r="D69" t="str">
            <v>EP</v>
          </cell>
          <cell r="E69" t="str">
            <v>BENITO JUAREZ</v>
          </cell>
          <cell r="F69" t="str">
            <v>OJO DE AGUA</v>
          </cell>
          <cell r="G69" t="str">
            <v>COPALA</v>
          </cell>
        </row>
        <row r="71">
          <cell r="C71" t="str">
            <v>ADJUDICACION</v>
          </cell>
          <cell r="D71" t="str">
            <v>CENDI</v>
          </cell>
          <cell r="E71" t="str">
            <v>MARGARITA MAZA DE J.</v>
          </cell>
          <cell r="F71" t="str">
            <v>COL. ELECTRICISTAS</v>
          </cell>
          <cell r="G71" t="str">
            <v>CHILPANCINGO</v>
          </cell>
        </row>
        <row r="72">
          <cell r="D72" t="str">
            <v>E.P.</v>
          </cell>
          <cell r="E72" t="str">
            <v>RAFAEL RAMIREZ C.</v>
          </cell>
          <cell r="F72" t="str">
            <v>CHILPANCINGO</v>
          </cell>
          <cell r="G72" t="str">
            <v>CHILPANCINGO</v>
          </cell>
        </row>
        <row r="73">
          <cell r="D73" t="str">
            <v>J.N.R.</v>
          </cell>
          <cell r="E73" t="str">
            <v>NUEVA CREACION</v>
          </cell>
          <cell r="F73" t="str">
            <v>IZCUINATOYAC</v>
          </cell>
          <cell r="G73" t="str">
            <v>CHILPANCINGO</v>
          </cell>
        </row>
        <row r="74">
          <cell r="D74" t="str">
            <v>CENDI</v>
          </cell>
          <cell r="E74" t="str">
            <v>AIDA HERRERA DE S.</v>
          </cell>
          <cell r="F74" t="str">
            <v>COL. DEL P.R.I.</v>
          </cell>
          <cell r="G74" t="str">
            <v>CHILPANCINGO</v>
          </cell>
        </row>
        <row r="75">
          <cell r="D75" t="str">
            <v>E.P.</v>
          </cell>
          <cell r="E75" t="str">
            <v>JUAN ESCUTIA</v>
          </cell>
          <cell r="F75" t="str">
            <v>COL. 18 DE MAYO</v>
          </cell>
          <cell r="G75" t="str">
            <v>ATOYAC DE A.</v>
          </cell>
        </row>
        <row r="76">
          <cell r="D76" t="str">
            <v>TV SEC</v>
          </cell>
          <cell r="E76" t="str">
            <v>REVOLUCION MEXICANA</v>
          </cell>
          <cell r="F76" t="str">
            <v>TEPETLAPA</v>
          </cell>
          <cell r="G76" t="str">
            <v>ATENANGO DEL RIO</v>
          </cell>
        </row>
        <row r="77">
          <cell r="D77" t="str">
            <v>E.P.</v>
          </cell>
          <cell r="E77" t="str">
            <v>CARITINO MALDONADO P.</v>
          </cell>
          <cell r="F77" t="str">
            <v>COL. GALEANA</v>
          </cell>
          <cell r="G77" t="str">
            <v>CHILPANCINGO</v>
          </cell>
        </row>
        <row r="78">
          <cell r="D78" t="str">
            <v>EP</v>
          </cell>
          <cell r="E78" t="str">
            <v>EMILIANO ZAPATA</v>
          </cell>
          <cell r="F78" t="str">
            <v>ISLALTEPEC</v>
          </cell>
          <cell r="G78" t="str">
            <v>COPALA</v>
          </cell>
        </row>
        <row r="79">
          <cell r="D79" t="str">
            <v>JNR</v>
          </cell>
          <cell r="E79" t="str">
            <v>SEMILLITAS DEL SABER</v>
          </cell>
          <cell r="F79" t="str">
            <v>OCOTITLAN</v>
          </cell>
          <cell r="G79" t="str">
            <v>OLINALA</v>
          </cell>
        </row>
        <row r="80">
          <cell r="D80" t="str">
            <v>TV SEC</v>
          </cell>
          <cell r="E80" t="str">
            <v>EMILIANO ZAPATA</v>
          </cell>
          <cell r="F80" t="str">
            <v>HUITZILTEPEC</v>
          </cell>
          <cell r="G80" t="str">
            <v>EDUARDO NERI</v>
          </cell>
        </row>
        <row r="81">
          <cell r="D81" t="str">
            <v>EP</v>
          </cell>
          <cell r="E81" t="str">
            <v>RUBEN FIGUEROA F.</v>
          </cell>
          <cell r="F81" t="str">
            <v>ZUMPANGO</v>
          </cell>
          <cell r="G81" t="str">
            <v>EDUARDO NERI</v>
          </cell>
        </row>
        <row r="82">
          <cell r="D82" t="str">
            <v>SG</v>
          </cell>
          <cell r="E82" t="str">
            <v>AMADO NERVO</v>
          </cell>
          <cell r="F82" t="str">
            <v>FRACC. HORNOS</v>
          </cell>
          <cell r="G82" t="str">
            <v>ACAPULCO</v>
          </cell>
        </row>
        <row r="83">
          <cell r="D83" t="str">
            <v>TV SEC</v>
          </cell>
          <cell r="E83" t="str">
            <v>CUAUHTEMOC</v>
          </cell>
          <cell r="F83" t="str">
            <v>JUXTLAHUACA</v>
          </cell>
          <cell r="G83" t="str">
            <v>QUECHULTENANGO</v>
          </cell>
        </row>
        <row r="84">
          <cell r="D84" t="str">
            <v>EP</v>
          </cell>
          <cell r="E84" t="str">
            <v>MIGUEL H. Y COSTILLA</v>
          </cell>
          <cell r="F84" t="str">
            <v>XIXILA</v>
          </cell>
          <cell r="G84" t="str">
            <v>OLINALA</v>
          </cell>
        </row>
        <row r="85">
          <cell r="D85" t="str">
            <v>SG</v>
          </cell>
          <cell r="E85" t="str">
            <v>HERMENEGILDO GALEANA</v>
          </cell>
          <cell r="F85" t="str">
            <v>OLINALA</v>
          </cell>
          <cell r="G85" t="str">
            <v>OLINALA</v>
          </cell>
        </row>
        <row r="86">
          <cell r="D86" t="str">
            <v>TV SEC</v>
          </cell>
          <cell r="E86" t="str">
            <v>OCTAVIO PAZ</v>
          </cell>
          <cell r="F86" t="str">
            <v>STA. ELENA LA VILLA</v>
          </cell>
          <cell r="G86" t="str">
            <v>SAN MARCOS</v>
          </cell>
        </row>
        <row r="87">
          <cell r="D87" t="str">
            <v>SG</v>
          </cell>
          <cell r="E87" t="str">
            <v>No.2 BALTAZAR R. LEYVA</v>
          </cell>
          <cell r="F87" t="str">
            <v>TIXTLA</v>
          </cell>
          <cell r="G87" t="str">
            <v>TIXTLA</v>
          </cell>
        </row>
        <row r="88">
          <cell r="D88" t="str">
            <v>JNU</v>
          </cell>
          <cell r="E88" t="str">
            <v>CARITINO MALDONADO</v>
          </cell>
          <cell r="F88" t="str">
            <v>ZUMPANGO</v>
          </cell>
          <cell r="G88" t="str">
            <v>ADUARDO NERI</v>
          </cell>
        </row>
        <row r="89">
          <cell r="D89" t="str">
            <v>JNR</v>
          </cell>
          <cell r="E89" t="str">
            <v>ALFREDO NOBEL</v>
          </cell>
          <cell r="F89" t="str">
            <v>JALEACA DE CATALAN</v>
          </cell>
          <cell r="G89" t="str">
            <v>CHILPANCINGO</v>
          </cell>
        </row>
        <row r="90">
          <cell r="D90" t="str">
            <v>JNR</v>
          </cell>
          <cell r="E90" t="str">
            <v>JUAN RUIZ DE ALARCON</v>
          </cell>
          <cell r="F90" t="str">
            <v>AGUAS BLANCAS</v>
          </cell>
          <cell r="G90" t="str">
            <v>COYUCA DE B.</v>
          </cell>
        </row>
        <row r="91">
          <cell r="D91" t="str">
            <v>TVSEC</v>
          </cell>
          <cell r="E91" t="str">
            <v>MARGARITA MAZA DE J.</v>
          </cell>
          <cell r="F91" t="str">
            <v>TLAJOCOTLA</v>
          </cell>
          <cell r="G91" t="str">
            <v>TELOLOAPAN</v>
          </cell>
        </row>
        <row r="92">
          <cell r="E92" t="str">
            <v>CECATI  No.165</v>
          </cell>
          <cell r="F92" t="str">
            <v>TLAPEHUALA</v>
          </cell>
          <cell r="G92" t="str">
            <v>TLAPEHUALA</v>
          </cell>
        </row>
        <row r="93">
          <cell r="E93" t="str">
            <v>CECATI  No.165</v>
          </cell>
          <cell r="F93" t="str">
            <v>TLAPEHUALA</v>
          </cell>
          <cell r="G93" t="str">
            <v>TLAPEHUALA</v>
          </cell>
        </row>
        <row r="94">
          <cell r="D94" t="str">
            <v>SG</v>
          </cell>
          <cell r="E94" t="str">
            <v>IGNACIO MANUEL ALT.</v>
          </cell>
          <cell r="F94" t="str">
            <v>COL. 6 DE JULIO</v>
          </cell>
          <cell r="G94" t="str">
            <v>CHILPANCINGO</v>
          </cell>
        </row>
        <row r="95">
          <cell r="D95" t="str">
            <v>JNU</v>
          </cell>
          <cell r="E95" t="str">
            <v>AURORA MEZA ANDRACA</v>
          </cell>
          <cell r="F95" t="str">
            <v>COL.BUROCRATAS</v>
          </cell>
          <cell r="G95" t="str">
            <v>CHILPANCINGO</v>
          </cell>
        </row>
        <row r="96">
          <cell r="D96" t="str">
            <v>TVSEC</v>
          </cell>
          <cell r="E96" t="str">
            <v>SIN NOMBRE</v>
          </cell>
          <cell r="F96" t="str">
            <v>LA LAJA</v>
          </cell>
          <cell r="G96" t="str">
            <v>TTE. JOSE AZUETA</v>
          </cell>
        </row>
        <row r="97">
          <cell r="C97">
            <v>2000</v>
          </cell>
          <cell r="D97" t="str">
            <v>EP</v>
          </cell>
          <cell r="E97" t="str">
            <v>LUIS DONALDO COLOSIO</v>
          </cell>
          <cell r="F97" t="str">
            <v>CD. LUIS DONALDO C.</v>
          </cell>
          <cell r="G97" t="str">
            <v>ACAPULCO</v>
          </cell>
        </row>
        <row r="98">
          <cell r="D98" t="str">
            <v>CEBA</v>
          </cell>
          <cell r="E98" t="str">
            <v>FRANCISCO VILLA</v>
          </cell>
          <cell r="F98" t="str">
            <v>OMETEPEC</v>
          </cell>
          <cell r="G98" t="str">
            <v>OMETEPEC</v>
          </cell>
        </row>
        <row r="99">
          <cell r="D99" t="str">
            <v>EP</v>
          </cell>
          <cell r="E99" t="str">
            <v>MIGUEL HIDALGO Y COSTILLA</v>
          </cell>
          <cell r="F99" t="str">
            <v>XALITLA</v>
          </cell>
          <cell r="G99" t="str">
            <v>TEPECOACUILCO</v>
          </cell>
        </row>
        <row r="100">
          <cell r="D100" t="str">
            <v>SG</v>
          </cell>
          <cell r="E100" t="str">
            <v>DEFENSORES DE LA REP.</v>
          </cell>
          <cell r="F100" t="str">
            <v>SAN MARCOS</v>
          </cell>
          <cell r="G100" t="str">
            <v>SAN MARCOS</v>
          </cell>
        </row>
        <row r="101">
          <cell r="D101" t="str">
            <v>EP</v>
          </cell>
          <cell r="E101" t="str">
            <v>LAZARO CARDENAS</v>
          </cell>
          <cell r="F101" t="str">
            <v>TIMANGARO</v>
          </cell>
          <cell r="G101" t="str">
            <v>PUNGARABATO</v>
          </cell>
        </row>
        <row r="102">
          <cell r="D102" t="str">
            <v>EP</v>
          </cell>
          <cell r="E102" t="str">
            <v>NICOLAS CATALAN</v>
          </cell>
          <cell r="F102" t="str">
            <v>COYUCA DE CATALAN</v>
          </cell>
          <cell r="G102" t="str">
            <v>COYUCA DE CATALAN</v>
          </cell>
        </row>
        <row r="103">
          <cell r="D103" t="str">
            <v>EP</v>
          </cell>
          <cell r="E103" t="str">
            <v>IGNACIO ZARAGOZA</v>
          </cell>
          <cell r="F103" t="str">
            <v>SAN NICOLAS DE ORO</v>
          </cell>
          <cell r="G103" t="str">
            <v>SAN MIGUEL TOTOLAPAN</v>
          </cell>
        </row>
        <row r="104">
          <cell r="D104" t="str">
            <v>ST</v>
          </cell>
          <cell r="E104" t="str">
            <v>No.25 LAZARO CARDENAS</v>
          </cell>
          <cell r="F104" t="str">
            <v>XALTIANGUIS</v>
          </cell>
          <cell r="G104" t="str">
            <v>ACAPULCO</v>
          </cell>
        </row>
        <row r="105">
          <cell r="D105" t="str">
            <v>JNR</v>
          </cell>
          <cell r="E105" t="str">
            <v>CUAYAUTITLA</v>
          </cell>
          <cell r="F105" t="str">
            <v>COATEPEC</v>
          </cell>
          <cell r="G105" t="str">
            <v>TELOLOAPAN</v>
          </cell>
        </row>
        <row r="106">
          <cell r="D106" t="str">
            <v>ALBERGUE</v>
          </cell>
          <cell r="E106" t="str">
            <v>FUTURO DE LA MONTAÑA</v>
          </cell>
          <cell r="F106" t="str">
            <v>COHOAPA EL GRANDE</v>
          </cell>
          <cell r="G106" t="str">
            <v>METLATONOC</v>
          </cell>
        </row>
        <row r="107">
          <cell r="D107" t="str">
            <v>EP</v>
          </cell>
          <cell r="E107" t="str">
            <v>ANTONIO A. GUERRERO</v>
          </cell>
          <cell r="F107" t="str">
            <v>BARRIO SAN ANTONIO</v>
          </cell>
          <cell r="G107" t="str">
            <v>CHILPANCINGO</v>
          </cell>
        </row>
        <row r="108">
          <cell r="D108" t="str">
            <v>EP</v>
          </cell>
          <cell r="E108" t="str">
            <v>LAZARO CARDENAS</v>
          </cell>
          <cell r="F108" t="str">
            <v>COL. FLORIDA</v>
          </cell>
          <cell r="G108" t="str">
            <v>ACAPULCO DE JUAREZ</v>
          </cell>
        </row>
        <row r="109">
          <cell r="D109" t="str">
            <v>EP</v>
          </cell>
          <cell r="E109" t="str">
            <v>VICENTE GUERRERO</v>
          </cell>
          <cell r="F109" t="str">
            <v>XOCHIPALA</v>
          </cell>
          <cell r="G109" t="str">
            <v>EDUARDO NERI</v>
          </cell>
        </row>
        <row r="110">
          <cell r="C110">
            <v>-2000</v>
          </cell>
          <cell r="D110" t="str">
            <v>TVSEC</v>
          </cell>
          <cell r="E110" t="str">
            <v>20 DE NOVIEMBRE</v>
          </cell>
          <cell r="F110" t="str">
            <v>SAN VICENTE DE JESUS</v>
          </cell>
          <cell r="G110" t="str">
            <v>ATOYAC  DE A.</v>
          </cell>
        </row>
        <row r="111">
          <cell r="C111">
            <v>-2000</v>
          </cell>
          <cell r="D111" t="str">
            <v>TVSEC</v>
          </cell>
          <cell r="E111" t="str">
            <v>EMILIANO ZAPATA</v>
          </cell>
          <cell r="F111" t="str">
            <v>SAN FRANCISCO TIBOR</v>
          </cell>
          <cell r="G111" t="str">
            <v>ATOYAC</v>
          </cell>
        </row>
        <row r="112">
          <cell r="C112" t="str">
            <v>,049</v>
          </cell>
          <cell r="D112" t="str">
            <v>EP</v>
          </cell>
          <cell r="E112" t="str">
            <v xml:space="preserve">JUAN N. ALVAREZ </v>
          </cell>
          <cell r="F112" t="str">
            <v>SAN ANTONIO GAVILAN</v>
          </cell>
          <cell r="G112" t="str">
            <v>SAN MIGUEL TOTOLAPAN</v>
          </cell>
        </row>
        <row r="113">
          <cell r="D113" t="str">
            <v>EP</v>
          </cell>
          <cell r="E113" t="str">
            <v>JOSE MA.MORELOS Y PAVON</v>
          </cell>
          <cell r="F113" t="str">
            <v>TONALA</v>
          </cell>
          <cell r="G113" t="str">
            <v>AYUTLA</v>
          </cell>
        </row>
        <row r="114">
          <cell r="D114" t="str">
            <v>EP</v>
          </cell>
          <cell r="E114" t="str">
            <v>BENITO JUAREZ</v>
          </cell>
          <cell r="F114" t="str">
            <v>OJO DE AGUA</v>
          </cell>
          <cell r="G114" t="str">
            <v>COPALA</v>
          </cell>
        </row>
        <row r="115">
          <cell r="D115" t="str">
            <v>TVSEC</v>
          </cell>
          <cell r="E115" t="str">
            <v>LUIS DONALDO COLOSIO</v>
          </cell>
          <cell r="F115" t="str">
            <v>CAJELES</v>
          </cell>
          <cell r="G115" t="str">
            <v>CHILPANCINGO</v>
          </cell>
        </row>
        <row r="116">
          <cell r="D116" t="str">
            <v>TVSE C</v>
          </cell>
          <cell r="E116" t="str">
            <v>HERMENEGILDO GALEANA</v>
          </cell>
          <cell r="F116" t="str">
            <v>SAN JOSE GUATEMALA</v>
          </cell>
          <cell r="G116" t="str">
            <v>SAN MARCOS</v>
          </cell>
        </row>
        <row r="117">
          <cell r="D117" t="str">
            <v>TVSEC</v>
          </cell>
          <cell r="E117" t="str">
            <v>EULALIA GUZMAN</v>
          </cell>
          <cell r="F117" t="str">
            <v>SAN ANTONIO GAVILAN</v>
          </cell>
          <cell r="G117" t="str">
            <v>SAN MIGUEL TOTOLAPAN</v>
          </cell>
        </row>
        <row r="121">
          <cell r="D121" t="str">
            <v>CEBA</v>
          </cell>
          <cell r="E121" t="str">
            <v>FRANCISCO VILLA</v>
          </cell>
          <cell r="F121" t="str">
            <v>OMETEPEC</v>
          </cell>
          <cell r="G121" t="str">
            <v>OMETEPEC</v>
          </cell>
        </row>
        <row r="122">
          <cell r="D122" t="str">
            <v>JN</v>
          </cell>
          <cell r="E122" t="str">
            <v>TOMAS IRIARTE</v>
          </cell>
          <cell r="F122" t="str">
            <v>S/SALVADOR L POZAS</v>
          </cell>
          <cell r="G122" t="str">
            <v>COYUCA D BENITEZ</v>
          </cell>
        </row>
        <row r="123">
          <cell r="D123" t="str">
            <v>EP</v>
          </cell>
          <cell r="E123" t="str">
            <v>IGNACIO ALLENDE</v>
          </cell>
          <cell r="F123" t="str">
            <v>ATOYAQUILLO</v>
          </cell>
          <cell r="G123" t="str">
            <v>COYUCA D BENITEZ</v>
          </cell>
        </row>
        <row r="124">
          <cell r="D124" t="str">
            <v>TV SEC</v>
          </cell>
          <cell r="E124" t="str">
            <v>TATA GILDO</v>
          </cell>
          <cell r="F124" t="str">
            <v>ATOYAQUILLO</v>
          </cell>
          <cell r="G124" t="str">
            <v>COYUCA D BENITEZ</v>
          </cell>
        </row>
        <row r="126">
          <cell r="C126" t="str">
            <v>RESCISIONES</v>
          </cell>
        </row>
        <row r="127">
          <cell r="D127" t="str">
            <v>EP</v>
          </cell>
          <cell r="E127" t="str">
            <v>CRISTOBAL COLON</v>
          </cell>
          <cell r="F127" t="str">
            <v>PETATLAN</v>
          </cell>
          <cell r="G127" t="str">
            <v>PETATLAN</v>
          </cell>
        </row>
        <row r="128">
          <cell r="D128" t="str">
            <v>CAM</v>
          </cell>
          <cell r="E128" t="str">
            <v>CENTRO DE ATENCION MULTIPLE PARA DISCAPACITADO II</v>
          </cell>
          <cell r="F128" t="str">
            <v>CD. ALTAMIRANO</v>
          </cell>
          <cell r="G128" t="str">
            <v>PUNGARABATO</v>
          </cell>
        </row>
        <row r="129">
          <cell r="D129" t="str">
            <v>TVSEC</v>
          </cell>
          <cell r="E129" t="str">
            <v>JOSEFA ORTIZ DE DOMINGUEZ</v>
          </cell>
          <cell r="F129" t="str">
            <v>AHUACACHAHUE</v>
          </cell>
          <cell r="G129" t="str">
            <v>AYUTLA</v>
          </cell>
        </row>
        <row r="130">
          <cell r="D130" t="str">
            <v>JNI</v>
          </cell>
          <cell r="E130" t="str">
            <v>CRI-CRI</v>
          </cell>
          <cell r="F130" t="str">
            <v>JICARAS</v>
          </cell>
          <cell r="G130" t="str">
            <v>AHUACUOTZINGO</v>
          </cell>
        </row>
        <row r="131">
          <cell r="D131" t="str">
            <v>JNI</v>
          </cell>
          <cell r="E131" t="str">
            <v>FRANCISCO I. MADERO</v>
          </cell>
          <cell r="F131" t="str">
            <v>METLAPILAPA</v>
          </cell>
          <cell r="G131" t="str">
            <v>TLACOAPA</v>
          </cell>
        </row>
        <row r="132">
          <cell r="D132" t="str">
            <v>TVSEC</v>
          </cell>
          <cell r="E132" t="str">
            <v>GUADALUPE VICTORIA</v>
          </cell>
          <cell r="F132" t="str">
            <v>OTATLAN</v>
          </cell>
          <cell r="G132" t="str">
            <v>SAN MIGUEL TOTOLAPAN</v>
          </cell>
        </row>
        <row r="133">
          <cell r="D133" t="str">
            <v>JNI</v>
          </cell>
          <cell r="E133" t="str">
            <v>UNION PROLETARIA</v>
          </cell>
          <cell r="F133" t="str">
            <v xml:space="preserve">LOMA BONITA </v>
          </cell>
          <cell r="G133" t="str">
            <v>COPANATOYAC</v>
          </cell>
        </row>
        <row r="134">
          <cell r="D134" t="str">
            <v>JNI</v>
          </cell>
          <cell r="E134" t="str">
            <v>CUAUHTEMOC</v>
          </cell>
          <cell r="F134" t="str">
            <v>ALACATLATZALA</v>
          </cell>
          <cell r="G134" t="str">
            <v>MALINALTEPEC</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ocatoria"/>
      <sheetName val="invitacion"/>
      <sheetName val="ADJUD.OBRA"/>
      <sheetName val="RESUMEN (2)"/>
    </sheetNames>
    <sheetDataSet>
      <sheetData sheetId="0">
        <row r="8">
          <cell r="C8" t="str">
            <v>41065001-019-03</v>
          </cell>
          <cell r="D8" t="str">
            <v>(006-2003)</v>
          </cell>
          <cell r="E8" t="str">
            <v>EP</v>
          </cell>
          <cell r="F8" t="str">
            <v>CRISTOBAL COLON</v>
          </cell>
          <cell r="G8" t="str">
            <v>PETATLAN</v>
          </cell>
          <cell r="H8" t="str">
            <v>PETATLAN</v>
          </cell>
        </row>
        <row r="9">
          <cell r="C9" t="str">
            <v>41065001-020-03</v>
          </cell>
          <cell r="E9" t="str">
            <v>EP</v>
          </cell>
          <cell r="F9" t="str">
            <v>IGNACIO MANUEL ALTAMIRANO</v>
          </cell>
          <cell r="G9" t="str">
            <v>ZIHUATANEJO</v>
          </cell>
          <cell r="H9" t="str">
            <v>TTE. JOSE AZUETA</v>
          </cell>
        </row>
        <row r="10">
          <cell r="C10" t="str">
            <v>41065001-021-03</v>
          </cell>
          <cell r="D10" t="str">
            <v>(005-2003)</v>
          </cell>
          <cell r="E10" t="str">
            <v>EP</v>
          </cell>
          <cell r="F10" t="str">
            <v xml:space="preserve">REVOLUCION MEXICANA </v>
          </cell>
          <cell r="G10" t="str">
            <v>IGUALA</v>
          </cell>
          <cell r="H10" t="str">
            <v>IGUALA</v>
          </cell>
        </row>
        <row r="11">
          <cell r="C11" t="str">
            <v>41065001-022-03</v>
          </cell>
          <cell r="D11" t="str">
            <v>(019-2003)</v>
          </cell>
          <cell r="E11" t="str">
            <v>SG</v>
          </cell>
          <cell r="F11" t="str">
            <v>HEBERTO CASTILLO</v>
          </cell>
          <cell r="G11" t="str">
            <v>BARRA DE TECOANAPA</v>
          </cell>
          <cell r="H11" t="str">
            <v>CHILPANCINGO</v>
          </cell>
        </row>
        <row r="12">
          <cell r="C12" t="str">
            <v>41065001-023-03</v>
          </cell>
          <cell r="D12" t="str">
            <v>(018-2003)</v>
          </cell>
          <cell r="E12" t="str">
            <v>EP</v>
          </cell>
          <cell r="F12" t="str">
            <v>VICENTE GUERRERO</v>
          </cell>
          <cell r="G12" t="str">
            <v>COL.JARDINES DEL SUR</v>
          </cell>
          <cell r="H12" t="str">
            <v>CHILPANCINGO</v>
          </cell>
        </row>
        <row r="13">
          <cell r="C13" t="str">
            <v>41065001-024-03</v>
          </cell>
          <cell r="E13" t="str">
            <v>SG</v>
          </cell>
          <cell r="F13" t="str">
            <v>DEFENSORES DE LA REPUBLICA</v>
          </cell>
          <cell r="G13" t="str">
            <v>SAN MARCOS</v>
          </cell>
          <cell r="H13" t="str">
            <v>SAN MARCOS</v>
          </cell>
        </row>
        <row r="14">
          <cell r="C14" t="str">
            <v>41065001-025-03</v>
          </cell>
          <cell r="E14" t="str">
            <v>ST</v>
          </cell>
          <cell r="F14" t="str">
            <v>PESQUERA No.149</v>
          </cell>
          <cell r="G14" t="str">
            <v>BARRA DE TECOANAPA</v>
          </cell>
          <cell r="H14" t="str">
            <v>MARQUELIA</v>
          </cell>
        </row>
        <row r="15">
          <cell r="C15" t="str">
            <v>41065001-026-03</v>
          </cell>
          <cell r="D15" t="str">
            <v>(020-2003)</v>
          </cell>
          <cell r="E15" t="str">
            <v>TVSEC</v>
          </cell>
          <cell r="F15" t="str">
            <v>NUEVA CREACION</v>
          </cell>
          <cell r="G15" t="str">
            <v>EL NARANJO</v>
          </cell>
          <cell r="H15" t="str">
            <v>HELIODORO CASTILLO</v>
          </cell>
        </row>
        <row r="16">
          <cell r="C16" t="str">
            <v>41065001-027-03</v>
          </cell>
          <cell r="D16" t="str">
            <v>(032-2003)</v>
          </cell>
          <cell r="E16" t="str">
            <v>SG</v>
          </cell>
          <cell r="F16" t="str">
            <v>HERMENEGILDO GALENA</v>
          </cell>
          <cell r="G16" t="str">
            <v>OLINALA</v>
          </cell>
          <cell r="H16" t="str">
            <v>OLINALA</v>
          </cell>
        </row>
        <row r="18">
          <cell r="C18" t="str">
            <v>41065001-028-03</v>
          </cell>
          <cell r="E18" t="str">
            <v>EP</v>
          </cell>
          <cell r="F18" t="str">
            <v>ADOLFO LOPEZ MATEOS</v>
          </cell>
          <cell r="G18" t="str">
            <v>TLAMACAZAPA</v>
          </cell>
          <cell r="H18" t="str">
            <v>TAXCO DE ALARCON</v>
          </cell>
        </row>
        <row r="19">
          <cell r="C19" t="str">
            <v>41065001-029-03</v>
          </cell>
          <cell r="D19" t="str">
            <v>(118-2003)</v>
          </cell>
          <cell r="E19" t="str">
            <v>EP</v>
          </cell>
          <cell r="F19" t="str">
            <v>SILVESTRE CASTRO</v>
          </cell>
          <cell r="G19" t="str">
            <v>CIRUELAR</v>
          </cell>
          <cell r="H19" t="str">
            <v>ATOYAC DE ALVAREZ</v>
          </cell>
        </row>
        <row r="20">
          <cell r="C20" t="str">
            <v>41065001-030-03</v>
          </cell>
          <cell r="D20" t="str">
            <v>(119-2003)</v>
          </cell>
          <cell r="E20" t="str">
            <v>EP</v>
          </cell>
          <cell r="F20" t="str">
            <v>VICENTE GUERRERO</v>
          </cell>
          <cell r="G20" t="str">
            <v>LAS MESAS</v>
          </cell>
          <cell r="H20" t="str">
            <v>SAN MARCOS</v>
          </cell>
        </row>
        <row r="21">
          <cell r="C21" t="str">
            <v>41065001-031-03</v>
          </cell>
          <cell r="D21" t="str">
            <v>(120-2003)</v>
          </cell>
          <cell r="E21" t="str">
            <v>SG</v>
          </cell>
          <cell r="F21" t="str">
            <v>BENITO JUAREZ</v>
          </cell>
          <cell r="G21" t="str">
            <v>AZOYU</v>
          </cell>
          <cell r="H21" t="str">
            <v>AZOYU</v>
          </cell>
        </row>
        <row r="22">
          <cell r="C22" t="str">
            <v>41065001-032-03</v>
          </cell>
          <cell r="E22" t="str">
            <v>SG</v>
          </cell>
          <cell r="F22" t="str">
            <v>EVA SAMANO DE LOPEZ MATEOS</v>
          </cell>
          <cell r="G22" t="str">
            <v>ZIHUATANEJO</v>
          </cell>
          <cell r="H22" t="str">
            <v>TTE. JOSE AZUETA</v>
          </cell>
        </row>
        <row r="23">
          <cell r="C23" t="str">
            <v>41065001-033-03</v>
          </cell>
          <cell r="D23" t="str">
            <v>(139-2003)</v>
          </cell>
          <cell r="E23" t="str">
            <v>EP</v>
          </cell>
          <cell r="F23" t="str">
            <v>EMILIANO ZAPATA</v>
          </cell>
          <cell r="G23" t="str">
            <v>MAXELA</v>
          </cell>
          <cell r="H23" t="str">
            <v>TEPECOACUILCO</v>
          </cell>
        </row>
        <row r="24">
          <cell r="C24" t="str">
            <v>41065001-034-03</v>
          </cell>
          <cell r="D24" t="str">
            <v>(152-2003)</v>
          </cell>
          <cell r="E24" t="str">
            <v>ST</v>
          </cell>
          <cell r="F24" t="str">
            <v>No. 134</v>
          </cell>
          <cell r="G24" t="str">
            <v>ARCELIA</v>
          </cell>
          <cell r="H24" t="str">
            <v>ARCELIA</v>
          </cell>
        </row>
        <row r="25">
          <cell r="C25" t="str">
            <v>41065001-035-03</v>
          </cell>
          <cell r="E25" t="str">
            <v>JN</v>
          </cell>
          <cell r="F25" t="str">
            <v>ROSAURA ZAPATA</v>
          </cell>
          <cell r="G25" t="str">
            <v>TAXO  DE ALARCON</v>
          </cell>
          <cell r="H25" t="str">
            <v>TAXCO DE ALARCON</v>
          </cell>
        </row>
        <row r="26">
          <cell r="C26" t="str">
            <v>41065001-036-03</v>
          </cell>
          <cell r="D26" t="str">
            <v>(140-2003)</v>
          </cell>
          <cell r="E26" t="str">
            <v>EP</v>
          </cell>
          <cell r="F26" t="str">
            <v>AMADO NERVO</v>
          </cell>
          <cell r="G26" t="str">
            <v>MOCHITLAN</v>
          </cell>
          <cell r="H26" t="str">
            <v>MOCHITLAN</v>
          </cell>
        </row>
        <row r="27">
          <cell r="C27" t="str">
            <v>41065001-037-03</v>
          </cell>
          <cell r="D27" t="str">
            <v>(143-2003)</v>
          </cell>
          <cell r="E27" t="str">
            <v>SG</v>
          </cell>
          <cell r="F27" t="str">
            <v>MELCHOR OCAMPO</v>
          </cell>
          <cell r="G27" t="str">
            <v>SAN LUIS SAN PEDRO</v>
          </cell>
          <cell r="H27" t="str">
            <v>TECPAN DE GALEANA</v>
          </cell>
        </row>
        <row r="28">
          <cell r="D28" t="str">
            <v>(144-2003)</v>
          </cell>
          <cell r="E28" t="str">
            <v>EP</v>
          </cell>
          <cell r="F28" t="str">
            <v>NICOLAS BRAVO</v>
          </cell>
          <cell r="G28" t="str">
            <v>NUEVA CUADRILLA</v>
          </cell>
          <cell r="H28" t="str">
            <v>COAHUYUTLA</v>
          </cell>
        </row>
        <row r="29">
          <cell r="C29" t="str">
            <v>41065001-038-03</v>
          </cell>
          <cell r="E29" t="str">
            <v>EP</v>
          </cell>
          <cell r="F29" t="str">
            <v>CUAUHTEMOC</v>
          </cell>
          <cell r="G29" t="str">
            <v>COL VICEN TE.GUER.200</v>
          </cell>
          <cell r="H29" t="str">
            <v>CHILPANCINGO</v>
          </cell>
        </row>
        <row r="30">
          <cell r="E30" t="str">
            <v>TVSEC</v>
          </cell>
          <cell r="F30" t="str">
            <v>IGNACIO  MANUEL ALTAMIRANO</v>
          </cell>
          <cell r="G30" t="str">
            <v>AIXCUALCO</v>
          </cell>
          <cell r="H30" t="str">
            <v>MARTIR DE CUILAPAN</v>
          </cell>
        </row>
        <row r="31">
          <cell r="C31" t="str">
            <v>41065001-039-03</v>
          </cell>
          <cell r="D31" t="str">
            <v>(147-2003)</v>
          </cell>
          <cell r="E31" t="str">
            <v>EP</v>
          </cell>
          <cell r="F31" t="str">
            <v>27 DE SEPTIEMBRE</v>
          </cell>
          <cell r="G31" t="str">
            <v>TLACOAPA</v>
          </cell>
          <cell r="H31" t="str">
            <v>TLACOAPA</v>
          </cell>
        </row>
        <row r="32">
          <cell r="D32" t="str">
            <v>(148-2003)</v>
          </cell>
          <cell r="E32" t="str">
            <v>EP</v>
          </cell>
          <cell r="F32" t="str">
            <v>CUAUHTEMOC</v>
          </cell>
          <cell r="G32" t="str">
            <v>XALPIZAHUAC</v>
          </cell>
          <cell r="H32" t="str">
            <v>ATLIXTAC</v>
          </cell>
        </row>
        <row r="33">
          <cell r="D33" t="str">
            <v>(149-2003)</v>
          </cell>
          <cell r="E33" t="str">
            <v>EP</v>
          </cell>
          <cell r="F33" t="str">
            <v>VICENTE GUERRERO</v>
          </cell>
          <cell r="G33" t="str">
            <v>CACALOTEPEC</v>
          </cell>
          <cell r="H33" t="str">
            <v>ATLIXTAC</v>
          </cell>
        </row>
        <row r="34">
          <cell r="C34" t="str">
            <v>41065001-040-03</v>
          </cell>
          <cell r="E34" t="str">
            <v>TVSEC</v>
          </cell>
          <cell r="F34" t="str">
            <v>FRANCISCO VILLA</v>
          </cell>
          <cell r="G34" t="str">
            <v>BALZAMAR</v>
          </cell>
          <cell r="H34" t="str">
            <v>LEONARDO BRAVO</v>
          </cell>
        </row>
        <row r="35">
          <cell r="E35" t="str">
            <v>TVSEC</v>
          </cell>
          <cell r="F35" t="str">
            <v>JOSE MA. MORELOS Y PAVON</v>
          </cell>
          <cell r="G35" t="str">
            <v>FRESNO</v>
          </cell>
          <cell r="H35" t="str">
            <v>CHILPANCINGO</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O XXXIII. LIC."/>
      <sheetName val="IMPERM.2001"/>
      <sheetName val="CERCADO2001"/>
      <sheetName val="RAMO XI LIC."/>
      <sheetName val="RAMOXIPEND."/>
      <sheetName val="RAMO XXXIII.PEND.LIC.2001"/>
      <sheetName val="IMPERM.RAMOXI2001"/>
      <sheetName val="MOB. PREF.2001"/>
      <sheetName val="RAMO XI LIC. (2)"/>
    </sheetNames>
    <sheetDataSet>
      <sheetData sheetId="0">
        <row r="9">
          <cell r="C9" t="str">
            <v>41065001-001-01</v>
          </cell>
          <cell r="D9" t="str">
            <v>NORMAL</v>
          </cell>
          <cell r="E9" t="str">
            <v>NORMAL CENTENARIA</v>
          </cell>
          <cell r="F9" t="str">
            <v>CHILPANCINGO</v>
          </cell>
          <cell r="G9" t="str">
            <v>CHILPANCINGOO</v>
          </cell>
        </row>
        <row r="10">
          <cell r="C10" t="str">
            <v>41065001-002-01</v>
          </cell>
          <cell r="D10" t="str">
            <v>CENDI</v>
          </cell>
          <cell r="E10" t="str">
            <v>SOLEDAD OROZCO</v>
          </cell>
          <cell r="F10" t="str">
            <v>CHILPANCINGO</v>
          </cell>
          <cell r="G10" t="str">
            <v>CHILPANCINGO</v>
          </cell>
        </row>
        <row r="11">
          <cell r="C11" t="str">
            <v>41065001-003-01</v>
          </cell>
          <cell r="D11" t="str">
            <v>CECATI</v>
          </cell>
          <cell r="E11" t="str">
            <v>No.165</v>
          </cell>
          <cell r="F11" t="str">
            <v>TLAPEHUALA</v>
          </cell>
          <cell r="G11" t="str">
            <v>TLAPEHUALA</v>
          </cell>
        </row>
        <row r="12">
          <cell r="C12" t="str">
            <v>41065001-004-01</v>
          </cell>
          <cell r="D12" t="str">
            <v>CAM</v>
          </cell>
          <cell r="E12" t="str">
            <v>CENTRO DE ATENCION MULTIPLE PARA DISCAPACITADOS</v>
          </cell>
          <cell r="F12" t="str">
            <v>CD. ALTAMIRANO</v>
          </cell>
          <cell r="G12" t="str">
            <v>PUNGARABATO</v>
          </cell>
        </row>
        <row r="13">
          <cell r="C13" t="str">
            <v>41065001-005-01</v>
          </cell>
          <cell r="D13" t="str">
            <v>JNU</v>
          </cell>
          <cell r="E13" t="str">
            <v>GABRIELA MISTRAL</v>
          </cell>
          <cell r="F13" t="str">
            <v>UNIDAD HABITACIONAL</v>
          </cell>
          <cell r="G13" t="str">
            <v>TTE. JOSE AZUETA</v>
          </cell>
        </row>
        <row r="14">
          <cell r="C14" t="str">
            <v>41065001-006-01</v>
          </cell>
          <cell r="D14" t="str">
            <v>EP</v>
          </cell>
          <cell r="E14" t="str">
            <v>REVOLUCION MEXICANA</v>
          </cell>
          <cell r="F14" t="str">
            <v>IGUALA</v>
          </cell>
          <cell r="G14" t="str">
            <v>IGUALA</v>
          </cell>
        </row>
        <row r="15">
          <cell r="C15" t="str">
            <v>41065001-007-01</v>
          </cell>
          <cell r="D15" t="str">
            <v>CAM</v>
          </cell>
          <cell r="E15" t="str">
            <v xml:space="preserve">CENTRO DE ATENCION MULTIPLE </v>
          </cell>
          <cell r="F15" t="str">
            <v>OLINAL,A</v>
          </cell>
          <cell r="G15" t="str">
            <v>OLINALA</v>
          </cell>
        </row>
        <row r="16">
          <cell r="C16" t="str">
            <v>41065001-008-01</v>
          </cell>
          <cell r="D16" t="str">
            <v>EP</v>
          </cell>
          <cell r="E16" t="str">
            <v>IGNACIO MANUEL ALTAMIRANO</v>
          </cell>
          <cell r="F16" t="str">
            <v>ACAPULCO</v>
          </cell>
          <cell r="G16" t="str">
            <v>ACAPULCO</v>
          </cell>
        </row>
        <row r="17">
          <cell r="C17" t="str">
            <v>41065001-009-01</v>
          </cell>
          <cell r="D17" t="str">
            <v>JNU</v>
          </cell>
          <cell r="E17" t="str">
            <v>NIÑOS HEROES DEL SUR</v>
          </cell>
          <cell r="F17" t="str">
            <v>TIXTLA</v>
          </cell>
          <cell r="G17" t="str">
            <v>TIXTLA</v>
          </cell>
        </row>
        <row r="18">
          <cell r="C18" t="str">
            <v>41065001-010-01</v>
          </cell>
          <cell r="D18" t="str">
            <v>EP</v>
          </cell>
          <cell r="E18" t="str">
            <v>CRISTOBAL COLON</v>
          </cell>
          <cell r="F18" t="str">
            <v>PETATLAN</v>
          </cell>
          <cell r="G18" t="str">
            <v>PETATLAN</v>
          </cell>
        </row>
        <row r="19">
          <cell r="C19" t="str">
            <v>41065001-011-01</v>
          </cell>
          <cell r="D19" t="str">
            <v>EP</v>
          </cell>
          <cell r="E19" t="str">
            <v>NICOLAS BRAVO</v>
          </cell>
          <cell r="F19" t="str">
            <v>BAJOS DEL EJIDO</v>
          </cell>
          <cell r="G19" t="str">
            <v>COYUCA DE BTEZ.</v>
          </cell>
        </row>
        <row r="20">
          <cell r="C20" t="str">
            <v>41065001-012-01</v>
          </cell>
          <cell r="D20" t="str">
            <v>ST</v>
          </cell>
          <cell r="E20" t="str">
            <v>JOSE M. MORELOS P.</v>
          </cell>
          <cell r="F20" t="str">
            <v>HUAMUXTITLAN</v>
          </cell>
          <cell r="G20" t="str">
            <v>HUAMUXTITLAN</v>
          </cell>
        </row>
        <row r="21">
          <cell r="C21" t="str">
            <v>41065001-014-01</v>
          </cell>
          <cell r="D21" t="str">
            <v>EP</v>
          </cell>
          <cell r="E21" t="str">
            <v>HERMENEGILDO G.</v>
          </cell>
          <cell r="F21" t="str">
            <v>COYUCA BTEZ.</v>
          </cell>
          <cell r="G21" t="str">
            <v>COYUCA BTEZ.</v>
          </cell>
        </row>
        <row r="22">
          <cell r="C22" t="str">
            <v>41065001-015-01</v>
          </cell>
          <cell r="D22" t="str">
            <v>ESC</v>
          </cell>
          <cell r="E22" t="str">
            <v>NORMAL RAFAEL R.</v>
          </cell>
          <cell r="F22" t="str">
            <v>CHILPANCINGO</v>
          </cell>
          <cell r="G22" t="str">
            <v>CHILPANCINGO</v>
          </cell>
        </row>
        <row r="23">
          <cell r="C23" t="str">
            <v>41065001-016-01</v>
          </cell>
          <cell r="D23" t="str">
            <v>SG</v>
          </cell>
          <cell r="E23" t="str">
            <v>PEDRO A. DE ALQUISIRAS</v>
          </cell>
          <cell r="F23" t="str">
            <v>IXCAPUZALCO</v>
          </cell>
          <cell r="G23" t="str">
            <v>PEDRO A. DE A.</v>
          </cell>
        </row>
        <row r="24">
          <cell r="C24" t="str">
            <v>41065001-017-01</v>
          </cell>
          <cell r="D24" t="str">
            <v>CENDI</v>
          </cell>
          <cell r="E24" t="str">
            <v>UNIDOS POR GUERRERO</v>
          </cell>
          <cell r="F24" t="str">
            <v>COL. VALLE VERDE</v>
          </cell>
          <cell r="G24" t="str">
            <v>CHILPANCINGO</v>
          </cell>
        </row>
        <row r="25">
          <cell r="C25" t="str">
            <v>41065001-018-01</v>
          </cell>
          <cell r="D25" t="str">
            <v>EP</v>
          </cell>
          <cell r="E25" t="str">
            <v>VICTORIA</v>
          </cell>
          <cell r="F25" t="str">
            <v>CUALAC</v>
          </cell>
          <cell r="G25" t="str">
            <v>CUALAC</v>
          </cell>
        </row>
        <row r="26">
          <cell r="C26" t="str">
            <v>41065001-019-01</v>
          </cell>
          <cell r="D26" t="str">
            <v>EP</v>
          </cell>
          <cell r="E26" t="str">
            <v>SIN NOMBRE</v>
          </cell>
          <cell r="F26" t="str">
            <v>EL QUEMADO</v>
          </cell>
          <cell r="G26" t="str">
            <v>ACAPULCO</v>
          </cell>
        </row>
        <row r="27">
          <cell r="C27" t="str">
            <v>41065001-020-01</v>
          </cell>
          <cell r="D27" t="str">
            <v>EP</v>
          </cell>
          <cell r="E27" t="str">
            <v>MANUEL AVILA CAMACHO</v>
          </cell>
          <cell r="F27" t="str">
            <v>ACAPULCO</v>
          </cell>
          <cell r="G27" t="str">
            <v>ACAPULCO</v>
          </cell>
        </row>
        <row r="28">
          <cell r="C28" t="str">
            <v>41065001-021-01</v>
          </cell>
          <cell r="D28" t="str">
            <v>EP</v>
          </cell>
          <cell r="E28" t="str">
            <v>BENITO JUAREZ</v>
          </cell>
          <cell r="F28" t="str">
            <v xml:space="preserve">COL. GARITA </v>
          </cell>
          <cell r="G28" t="str">
            <v>ACAPULCO</v>
          </cell>
        </row>
        <row r="29">
          <cell r="C29" t="str">
            <v>41065001-022-01</v>
          </cell>
          <cell r="D29" t="str">
            <v>EP</v>
          </cell>
          <cell r="E29" t="str">
            <v>6 DE ENERO</v>
          </cell>
          <cell r="F29" t="str">
            <v>COL. LA LAJA</v>
          </cell>
          <cell r="G29" t="str">
            <v>ACAPULCO</v>
          </cell>
        </row>
        <row r="30">
          <cell r="C30" t="str">
            <v>41065001-023-01</v>
          </cell>
          <cell r="D30" t="str">
            <v>EP</v>
          </cell>
          <cell r="E30" t="str">
            <v>VICENTE GUERRERO</v>
          </cell>
          <cell r="F30" t="str">
            <v>CHICHIHUALCO</v>
          </cell>
          <cell r="G30" t="str">
            <v>LEONARDO BRAVO</v>
          </cell>
        </row>
        <row r="31">
          <cell r="C31" t="str">
            <v>41065001-001-02</v>
          </cell>
          <cell r="D31" t="str">
            <v>EP</v>
          </cell>
          <cell r="E31" t="str">
            <v>EP ADOLFO LOPEZ MATEOS</v>
          </cell>
          <cell r="F31" t="str">
            <v>COL. OMILTEMI</v>
          </cell>
          <cell r="G31" t="str">
            <v>CHILPANCINGO</v>
          </cell>
        </row>
        <row r="33">
          <cell r="C33" t="str">
            <v>41065001-002-02</v>
          </cell>
          <cell r="D33" t="str">
            <v xml:space="preserve">EP </v>
          </cell>
          <cell r="E33" t="str">
            <v>CLUB DE LEONES</v>
          </cell>
          <cell r="F33" t="str">
            <v>COL. PROGRESO</v>
          </cell>
          <cell r="G33" t="str">
            <v>ACAPULCO</v>
          </cell>
        </row>
        <row r="34">
          <cell r="C34" t="str">
            <v>41065001-003-02</v>
          </cell>
          <cell r="D34" t="str">
            <v>EP</v>
          </cell>
          <cell r="E34" t="str">
            <v>MELCHOR OCAMPO</v>
          </cell>
          <cell r="F34" t="str">
            <v>LA LAJA</v>
          </cell>
          <cell r="G34" t="str">
            <v>ACAPULCO</v>
          </cell>
        </row>
        <row r="35">
          <cell r="C35" t="str">
            <v>41065001-004-02</v>
          </cell>
          <cell r="D35" t="str">
            <v>EP</v>
          </cell>
          <cell r="E35" t="str">
            <v>ART. 123</v>
          </cell>
          <cell r="F35" t="str">
            <v>COLOSO</v>
          </cell>
          <cell r="G35" t="str">
            <v>ACAPULCO</v>
          </cell>
        </row>
        <row r="36">
          <cell r="C36" t="str">
            <v>41065001-005-02</v>
          </cell>
          <cell r="D36" t="str">
            <v>CAM</v>
          </cell>
          <cell r="E36" t="str">
            <v>CENTRO DE ATENCION MULTIPLE</v>
          </cell>
          <cell r="F36" t="str">
            <v>COL. VIGURI</v>
          </cell>
          <cell r="G36" t="str">
            <v>CHILPANCINGO</v>
          </cell>
        </row>
        <row r="37">
          <cell r="C37" t="str">
            <v>41065001-007-02</v>
          </cell>
          <cell r="D37" t="str">
            <v>EP</v>
          </cell>
          <cell r="E37" t="str">
            <v xml:space="preserve">MIGUEL HIDALGO </v>
          </cell>
          <cell r="F37" t="str">
            <v>PILCAYA</v>
          </cell>
          <cell r="G37" t="str">
            <v>PILCAYA</v>
          </cell>
        </row>
        <row r="38">
          <cell r="C38" t="str">
            <v>41065001-008-02</v>
          </cell>
          <cell r="D38" t="str">
            <v>EP</v>
          </cell>
          <cell r="E38" t="str">
            <v xml:space="preserve">MIGUEL HIDALGO </v>
          </cell>
          <cell r="F38" t="str">
            <v xml:space="preserve">LA SABANA </v>
          </cell>
          <cell r="G38" t="str">
            <v>ACAPULCO</v>
          </cell>
        </row>
        <row r="39">
          <cell r="C39" t="str">
            <v>41065001-010-02</v>
          </cell>
          <cell r="D39" t="str">
            <v>ST</v>
          </cell>
          <cell r="E39" t="str">
            <v>BANDERA NACIOANAL</v>
          </cell>
          <cell r="F39" t="str">
            <v>IGUALA</v>
          </cell>
          <cell r="G39" t="str">
            <v>IGUALA</v>
          </cell>
        </row>
        <row r="41">
          <cell r="C41" t="str">
            <v>12-PO1-008-01</v>
          </cell>
          <cell r="D41" t="str">
            <v>EP</v>
          </cell>
          <cell r="E41" t="str">
            <v>RODRIGO RAMOS AÑORVE</v>
          </cell>
          <cell r="F41" t="str">
            <v>HUAJINTEPEC</v>
          </cell>
          <cell r="G41" t="str">
            <v>OMETEPEC</v>
          </cell>
        </row>
        <row r="42">
          <cell r="C42" t="str">
            <v>12-PO1-009-01</v>
          </cell>
          <cell r="D42" t="str">
            <v>EP</v>
          </cell>
          <cell r="E42" t="str">
            <v>RAFAEL ROMERO PARRA</v>
          </cell>
          <cell r="F42" t="str">
            <v>ZUMPANGO DEL RIO</v>
          </cell>
          <cell r="G42" t="str">
            <v>EDUARDO NERI</v>
          </cell>
        </row>
        <row r="43">
          <cell r="C43" t="str">
            <v>12-P01-010-01</v>
          </cell>
          <cell r="D43" t="str">
            <v>TV SEC</v>
          </cell>
          <cell r="E43" t="str">
            <v>JOSE Ma. MORELOS Y P.</v>
          </cell>
          <cell r="F43" t="str">
            <v>PIEDRA BLANCA</v>
          </cell>
          <cell r="G43" t="str">
            <v>SAN MARCOS</v>
          </cell>
        </row>
        <row r="44">
          <cell r="C44" t="str">
            <v>12-P01-011-01</v>
          </cell>
          <cell r="D44" t="str">
            <v>EP</v>
          </cell>
          <cell r="E44" t="str">
            <v>BENITO JUAREZ</v>
          </cell>
          <cell r="F44" t="str">
            <v>BUENAVISTA DE S.</v>
          </cell>
          <cell r="G44" t="str">
            <v>CHILPANCINGO</v>
          </cell>
        </row>
        <row r="45">
          <cell r="C45" t="str">
            <v>12-P01-012-01</v>
          </cell>
          <cell r="D45" t="str">
            <v>TV SEC</v>
          </cell>
          <cell r="E45" t="str">
            <v>LUIS DONALDO COLOSIO</v>
          </cell>
          <cell r="F45" t="str">
            <v>IYOCINGO</v>
          </cell>
          <cell r="G45" t="str">
            <v>OLINALA</v>
          </cell>
        </row>
        <row r="46">
          <cell r="C46" t="str">
            <v>12-P01-013-01</v>
          </cell>
          <cell r="D46" t="str">
            <v>JNU</v>
          </cell>
          <cell r="E46" t="str">
            <v>ALFREDO MADRIGAL LL.</v>
          </cell>
          <cell r="F46" t="str">
            <v>COL. GUERRERO 200</v>
          </cell>
          <cell r="G46" t="str">
            <v>CHILPANCINGO</v>
          </cell>
        </row>
        <row r="47">
          <cell r="C47" t="str">
            <v>12-P01-014-01</v>
          </cell>
          <cell r="D47" t="str">
            <v>TV SEC</v>
          </cell>
          <cell r="E47" t="str">
            <v>CUAUHTEMOC</v>
          </cell>
          <cell r="F47" t="str">
            <v>POTRERILLO C.</v>
          </cell>
          <cell r="G47" t="str">
            <v>SAN L. ACATLAN</v>
          </cell>
        </row>
        <row r="48">
          <cell r="C48" t="str">
            <v>12-P01-015-01</v>
          </cell>
          <cell r="D48" t="str">
            <v>JNR</v>
          </cell>
          <cell r="E48" t="str">
            <v>BALTAZAR R. L. MANCILLA</v>
          </cell>
          <cell r="F48" t="str">
            <v>OXTOTITLAN</v>
          </cell>
          <cell r="G48" t="str">
            <v>TELOLOAPAN</v>
          </cell>
        </row>
        <row r="49">
          <cell r="C49" t="str">
            <v>12-P01-016-01</v>
          </cell>
          <cell r="D49" t="str">
            <v>EP</v>
          </cell>
          <cell r="E49" t="str">
            <v>AMERICAS UNIDAS</v>
          </cell>
          <cell r="F49" t="str">
            <v>IGUALA</v>
          </cell>
          <cell r="G49" t="str">
            <v>IGUALA</v>
          </cell>
        </row>
        <row r="50">
          <cell r="C50" t="str">
            <v>12-P01-017-01</v>
          </cell>
          <cell r="D50" t="str">
            <v>EP</v>
          </cell>
          <cell r="E50" t="str">
            <v>MIGUEL HIDALGO</v>
          </cell>
          <cell r="F50" t="str">
            <v xml:space="preserve">CHILAPA </v>
          </cell>
          <cell r="G50" t="str">
            <v>CHILAPA</v>
          </cell>
        </row>
        <row r="51">
          <cell r="C51" t="str">
            <v>12-P01-019-01</v>
          </cell>
          <cell r="D51" t="str">
            <v>TV SEC</v>
          </cell>
          <cell r="E51" t="str">
            <v>CUITLAHUAC</v>
          </cell>
          <cell r="F51" t="str">
            <v>PIEDRA ANCHA</v>
          </cell>
          <cell r="G51" t="str">
            <v>OMETEPEC</v>
          </cell>
        </row>
        <row r="52">
          <cell r="C52" t="str">
            <v>12-P01-020-01</v>
          </cell>
          <cell r="D52" t="str">
            <v>ST</v>
          </cell>
          <cell r="E52" t="str">
            <v>IGNACIO M. ALTAMIRANO</v>
          </cell>
          <cell r="F52" t="str">
            <v>CHACALAPA</v>
          </cell>
          <cell r="G52" t="str">
            <v>IGUALAPA</v>
          </cell>
        </row>
        <row r="53">
          <cell r="C53" t="str">
            <v>12-P01-021-01</v>
          </cell>
          <cell r="D53" t="str">
            <v>EP</v>
          </cell>
          <cell r="E53" t="str">
            <v>ENCARNACION VILLANUEVA</v>
          </cell>
          <cell r="F53" t="str">
            <v>COL. EMILIANO Z.</v>
          </cell>
          <cell r="G53" t="str">
            <v>SAN MARCOS</v>
          </cell>
        </row>
        <row r="54">
          <cell r="C54" t="str">
            <v>12-P01-022-01</v>
          </cell>
          <cell r="D54" t="str">
            <v>EP</v>
          </cell>
          <cell r="E54" t="str">
            <v>CUAUHTEMOC</v>
          </cell>
          <cell r="F54" t="str">
            <v>SAN MARCOS</v>
          </cell>
          <cell r="G54" t="str">
            <v>SAN MARCOS</v>
          </cell>
        </row>
        <row r="55">
          <cell r="C55" t="str">
            <v>12-P01-025-01</v>
          </cell>
          <cell r="D55" t="str">
            <v>EP</v>
          </cell>
          <cell r="E55" t="str">
            <v>RICARDO F. MAGON</v>
          </cell>
          <cell r="F55" t="str">
            <v>TEPETIXTLA</v>
          </cell>
          <cell r="G55" t="str">
            <v>COYUCA BTEZ.</v>
          </cell>
        </row>
        <row r="56">
          <cell r="C56" t="str">
            <v>12-P01-026-01</v>
          </cell>
          <cell r="D56" t="str">
            <v>ST</v>
          </cell>
          <cell r="E56" t="str">
            <v>No. 3</v>
          </cell>
          <cell r="F56" t="str">
            <v>CD. ALTAMIRANO</v>
          </cell>
          <cell r="G56" t="str">
            <v>PUNGARABATO</v>
          </cell>
        </row>
        <row r="57">
          <cell r="C57" t="str">
            <v>12-P01-027-01</v>
          </cell>
          <cell r="D57" t="str">
            <v>TV SEC</v>
          </cell>
          <cell r="E57" t="str">
            <v>JUSTO SIERRA</v>
          </cell>
          <cell r="F57" t="str">
            <v>AHUACATLAN</v>
          </cell>
          <cell r="G57" t="str">
            <v>OLINALA</v>
          </cell>
        </row>
        <row r="58">
          <cell r="C58" t="str">
            <v>12-P01-029-01</v>
          </cell>
          <cell r="D58" t="str">
            <v>EP</v>
          </cell>
          <cell r="E58" t="str">
            <v>MIGUEL HIDALGO Y COST.</v>
          </cell>
          <cell r="F58" t="str">
            <v>PTE. CAMPUZANO</v>
          </cell>
          <cell r="G58" t="str">
            <v>TAXCO</v>
          </cell>
        </row>
        <row r="59">
          <cell r="C59" t="str">
            <v>12-PO1-001-02</v>
          </cell>
          <cell r="D59" t="str">
            <v>JN</v>
          </cell>
          <cell r="E59" t="str">
            <v>NUEVA CREACION</v>
          </cell>
          <cell r="F59" t="str">
            <v>EL NARANJO</v>
          </cell>
          <cell r="G59" t="str">
            <v>HELIODORO CAST.</v>
          </cell>
        </row>
        <row r="60">
          <cell r="C60" t="str">
            <v>12-PO1-002-02</v>
          </cell>
          <cell r="D60" t="str">
            <v>SG</v>
          </cell>
          <cell r="E60" t="str">
            <v>JOSE MA. MORELOS Y PAVON</v>
          </cell>
          <cell r="F60" t="str">
            <v>MOCHITLAN</v>
          </cell>
          <cell r="G60" t="str">
            <v>MOCHITLAN</v>
          </cell>
        </row>
        <row r="61">
          <cell r="C61" t="str">
            <v>12-PO1-003-02</v>
          </cell>
          <cell r="D61" t="str">
            <v>JN</v>
          </cell>
          <cell r="E61" t="str">
            <v>ALEJANDRO GOMEZ M.</v>
          </cell>
          <cell r="F61" t="str">
            <v>ARENAL DE GOMEZ</v>
          </cell>
          <cell r="G61" t="str">
            <v>BENITO JUAREZ</v>
          </cell>
        </row>
        <row r="62">
          <cell r="C62" t="str">
            <v>12-PO1-004-02</v>
          </cell>
          <cell r="D62" t="str">
            <v>TVSEC</v>
          </cell>
          <cell r="E62" t="str">
            <v>ADOLFO LOPEZ MATEOS</v>
          </cell>
          <cell r="F62" t="str">
            <v>RANCHO NUEVO</v>
          </cell>
          <cell r="G62" t="str">
            <v>SAN MARCOS</v>
          </cell>
        </row>
        <row r="63">
          <cell r="C63" t="str">
            <v>12-PO1-006-02</v>
          </cell>
          <cell r="D63" t="str">
            <v>TVSEC</v>
          </cell>
          <cell r="E63" t="str">
            <v>TV SEC JOSEFA ORTIZ DE DOMÍNGUEZ.</v>
          </cell>
          <cell r="F63" t="str">
            <v>EL CUCO</v>
          </cell>
          <cell r="G63" t="str">
            <v>SAN MARCOS</v>
          </cell>
        </row>
        <row r="64">
          <cell r="C64" t="str">
            <v>12-PO1-009-02</v>
          </cell>
          <cell r="D64" t="str">
            <v>EP</v>
          </cell>
          <cell r="E64" t="str">
            <v>CUAUHTEMOC</v>
          </cell>
          <cell r="F64" t="str">
            <v>SAN MARCOS</v>
          </cell>
          <cell r="G64" t="str">
            <v>SAN MARCOS</v>
          </cell>
        </row>
        <row r="65">
          <cell r="C65" t="str">
            <v>12-PO1-013-02</v>
          </cell>
          <cell r="E65" t="str">
            <v>CENTRO CULTURAL CD UNIVERSITARIA</v>
          </cell>
          <cell r="F65" t="str">
            <v>CHILPANCINGO</v>
          </cell>
          <cell r="G65" t="str">
            <v>CHILPANCINGO</v>
          </cell>
        </row>
        <row r="66">
          <cell r="C66" t="str">
            <v>12-PO1-014-02</v>
          </cell>
          <cell r="D66" t="str">
            <v>EP</v>
          </cell>
          <cell r="E66" t="str">
            <v>27  DE OCTUBRE COL. GRUPO C.</v>
          </cell>
          <cell r="F66" t="str">
            <v>IGUALA</v>
          </cell>
          <cell r="G66" t="str">
            <v>IGUALA</v>
          </cell>
        </row>
        <row r="67">
          <cell r="C67" t="str">
            <v>12-PO1-015-02</v>
          </cell>
          <cell r="D67" t="str">
            <v>SG</v>
          </cell>
          <cell r="E67" t="str">
            <v>JOSE AGUSTIN RAMIREZ</v>
          </cell>
          <cell r="F67" t="str">
            <v>AGUAS CALIENTES</v>
          </cell>
          <cell r="G67" t="str">
            <v>ACAPULCO</v>
          </cell>
        </row>
        <row r="68">
          <cell r="C68" t="str">
            <v>12-PO1-016-02</v>
          </cell>
          <cell r="D68" t="str">
            <v>EP</v>
          </cell>
          <cell r="E68" t="str">
            <v>JOSE MA. MORELOS Y PAVON</v>
          </cell>
          <cell r="F68" t="str">
            <v>TONALA</v>
          </cell>
          <cell r="G68" t="str">
            <v>AYUTLA</v>
          </cell>
        </row>
        <row r="69">
          <cell r="C69" t="str">
            <v>12-PO1-017-02</v>
          </cell>
          <cell r="D69" t="str">
            <v>EP</v>
          </cell>
          <cell r="E69" t="str">
            <v>BENITO JUAREZ</v>
          </cell>
          <cell r="F69" t="str">
            <v>OJO DE AGUA</v>
          </cell>
          <cell r="G69" t="str">
            <v>COPALA</v>
          </cell>
        </row>
        <row r="71">
          <cell r="C71" t="str">
            <v>ADJUDICACION</v>
          </cell>
          <cell r="D71" t="str">
            <v>CENDI</v>
          </cell>
          <cell r="E71" t="str">
            <v>MARGARITA MAZA DE J.</v>
          </cell>
          <cell r="F71" t="str">
            <v>COL. ELECTRICISTAS</v>
          </cell>
          <cell r="G71" t="str">
            <v>CHILPANCINGO</v>
          </cell>
        </row>
        <row r="72">
          <cell r="D72" t="str">
            <v>E.P.</v>
          </cell>
          <cell r="E72" t="str">
            <v>RAFAEL RAMIREZ C.</v>
          </cell>
          <cell r="F72" t="str">
            <v>CHILPANCINGO</v>
          </cell>
          <cell r="G72" t="str">
            <v>CHILPANCINGO</v>
          </cell>
        </row>
        <row r="73">
          <cell r="D73" t="str">
            <v>J.N.R.</v>
          </cell>
          <cell r="E73" t="str">
            <v>NUEVA CREACION</v>
          </cell>
          <cell r="F73" t="str">
            <v>IZCUINATOYAC</v>
          </cell>
          <cell r="G73" t="str">
            <v>CHILPANCINGO</v>
          </cell>
        </row>
        <row r="74">
          <cell r="D74" t="str">
            <v>CENDI</v>
          </cell>
          <cell r="E74" t="str">
            <v>AIDA HERRERA DE S.</v>
          </cell>
          <cell r="F74" t="str">
            <v>COL. DEL P.R.I.</v>
          </cell>
          <cell r="G74" t="str">
            <v>CHILPANCINGO</v>
          </cell>
        </row>
        <row r="75">
          <cell r="D75" t="str">
            <v>E.P.</v>
          </cell>
          <cell r="E75" t="str">
            <v>JUAN ESCUTIA</v>
          </cell>
          <cell r="F75" t="str">
            <v>COL. 18 DE MAYO</v>
          </cell>
          <cell r="G75" t="str">
            <v>ATOYAC DE A.</v>
          </cell>
        </row>
        <row r="76">
          <cell r="D76" t="str">
            <v>TV SEC</v>
          </cell>
          <cell r="E76" t="str">
            <v>REVOLUCION MEXICANA</v>
          </cell>
          <cell r="F76" t="str">
            <v>TEPETLAPA</v>
          </cell>
          <cell r="G76" t="str">
            <v>ATENANGO DEL RIO</v>
          </cell>
        </row>
        <row r="77">
          <cell r="D77" t="str">
            <v>E.P.</v>
          </cell>
          <cell r="E77" t="str">
            <v>CARITINO MALDONADO P.</v>
          </cell>
          <cell r="F77" t="str">
            <v>COL. GALEANA</v>
          </cell>
          <cell r="G77" t="str">
            <v>CHILPANCINGO</v>
          </cell>
        </row>
        <row r="78">
          <cell r="D78" t="str">
            <v>EP</v>
          </cell>
          <cell r="E78" t="str">
            <v>EMILIANO ZAPATA</v>
          </cell>
          <cell r="F78" t="str">
            <v>ISLALTEPEC</v>
          </cell>
          <cell r="G78" t="str">
            <v>COPALA</v>
          </cell>
        </row>
        <row r="79">
          <cell r="D79" t="str">
            <v>JNR</v>
          </cell>
          <cell r="E79" t="str">
            <v>SEMILLITAS DEL SABER</v>
          </cell>
          <cell r="F79" t="str">
            <v>OCOTITLAN</v>
          </cell>
          <cell r="G79" t="str">
            <v>OLINALA</v>
          </cell>
        </row>
        <row r="80">
          <cell r="D80" t="str">
            <v>TV SEC</v>
          </cell>
          <cell r="E80" t="str">
            <v>EMILIANO ZAPATA</v>
          </cell>
          <cell r="F80" t="str">
            <v>HUITZILTEPEC</v>
          </cell>
          <cell r="G80" t="str">
            <v>EDUARDO NERI</v>
          </cell>
        </row>
        <row r="81">
          <cell r="D81" t="str">
            <v>EP</v>
          </cell>
          <cell r="E81" t="str">
            <v>RUBEN FIGUEROA F.</v>
          </cell>
          <cell r="F81" t="str">
            <v>ZUMPANGO</v>
          </cell>
          <cell r="G81" t="str">
            <v>EDUARDO NERI</v>
          </cell>
        </row>
        <row r="82">
          <cell r="D82" t="str">
            <v>SG</v>
          </cell>
          <cell r="E82" t="str">
            <v>AMADO NERVO</v>
          </cell>
          <cell r="F82" t="str">
            <v>FRACC. HORNOS</v>
          </cell>
          <cell r="G82" t="str">
            <v>ACAPULCO</v>
          </cell>
        </row>
        <row r="83">
          <cell r="D83" t="str">
            <v>TV SEC</v>
          </cell>
          <cell r="E83" t="str">
            <v>CUAUHTEMOC</v>
          </cell>
          <cell r="F83" t="str">
            <v>JUXTLAHUACA</v>
          </cell>
          <cell r="G83" t="str">
            <v>QUECHULTENANGO</v>
          </cell>
        </row>
        <row r="84">
          <cell r="D84" t="str">
            <v>EP</v>
          </cell>
          <cell r="E84" t="str">
            <v>MIGUEL H. Y COSTILLA</v>
          </cell>
          <cell r="F84" t="str">
            <v>XIXILA</v>
          </cell>
          <cell r="G84" t="str">
            <v>OLINALA</v>
          </cell>
        </row>
        <row r="85">
          <cell r="D85" t="str">
            <v>SG</v>
          </cell>
          <cell r="E85" t="str">
            <v>HERMENEGILDO GALEANA</v>
          </cell>
          <cell r="F85" t="str">
            <v>OLINALA</v>
          </cell>
          <cell r="G85" t="str">
            <v>OLINALA</v>
          </cell>
        </row>
        <row r="86">
          <cell r="D86" t="str">
            <v>TV SEC</v>
          </cell>
          <cell r="E86" t="str">
            <v>OCTAVIO PAZ</v>
          </cell>
          <cell r="F86" t="str">
            <v>STA. ELENA LA VILLA</v>
          </cell>
          <cell r="G86" t="str">
            <v>SAN MARCOS</v>
          </cell>
        </row>
        <row r="87">
          <cell r="D87" t="str">
            <v>SG</v>
          </cell>
          <cell r="E87" t="str">
            <v>No.2 BALTAZAR R. LEYVA</v>
          </cell>
          <cell r="F87" t="str">
            <v>TIXTLA</v>
          </cell>
          <cell r="G87" t="str">
            <v>TIXTLA</v>
          </cell>
        </row>
        <row r="88">
          <cell r="D88" t="str">
            <v>JNU</v>
          </cell>
          <cell r="E88" t="str">
            <v>CARITINO MALDONADO</v>
          </cell>
          <cell r="F88" t="str">
            <v>ZUMPANGO</v>
          </cell>
          <cell r="G88" t="str">
            <v>ADUARDO NERI</v>
          </cell>
        </row>
        <row r="89">
          <cell r="D89" t="str">
            <v>JNR</v>
          </cell>
          <cell r="E89" t="str">
            <v>ALFREDO NOBEL</v>
          </cell>
          <cell r="F89" t="str">
            <v>JALEACA DE CATALAN</v>
          </cell>
          <cell r="G89" t="str">
            <v>CHILPANCINGO</v>
          </cell>
        </row>
        <row r="90">
          <cell r="D90" t="str">
            <v>JNR</v>
          </cell>
          <cell r="E90" t="str">
            <v>JUAN RUIZ DE ALARCON</v>
          </cell>
          <cell r="F90" t="str">
            <v>AGUAS BLANCAS</v>
          </cell>
          <cell r="G90" t="str">
            <v>COYUCA DE B.</v>
          </cell>
        </row>
        <row r="91">
          <cell r="D91" t="str">
            <v>TVSEC</v>
          </cell>
          <cell r="E91" t="str">
            <v>MARGARITA MAZA DE J.</v>
          </cell>
          <cell r="F91" t="str">
            <v>TLAJOCOTLA</v>
          </cell>
          <cell r="G91" t="str">
            <v>TELOLOAPAN</v>
          </cell>
        </row>
        <row r="92">
          <cell r="E92" t="str">
            <v>CECATI  No.165</v>
          </cell>
          <cell r="F92" t="str">
            <v>TLAPEHUALA</v>
          </cell>
          <cell r="G92" t="str">
            <v>TLAPEHUALA</v>
          </cell>
        </row>
        <row r="93">
          <cell r="E93" t="str">
            <v>CECATI  No.165</v>
          </cell>
          <cell r="F93" t="str">
            <v>TLAPEHUALA</v>
          </cell>
          <cell r="G93" t="str">
            <v>TLAPEHUALA</v>
          </cell>
        </row>
        <row r="94">
          <cell r="D94" t="str">
            <v>SG</v>
          </cell>
          <cell r="E94" t="str">
            <v>IGNACIO MANUEL ALT.</v>
          </cell>
          <cell r="F94" t="str">
            <v>COL. 6 DE JULIO</v>
          </cell>
          <cell r="G94" t="str">
            <v>CHILPANCINGO</v>
          </cell>
        </row>
        <row r="95">
          <cell r="D95" t="str">
            <v>JNU</v>
          </cell>
          <cell r="E95" t="str">
            <v>AURORA MEZA ANDRACA</v>
          </cell>
          <cell r="F95" t="str">
            <v>COL.BUROCRATAS</v>
          </cell>
          <cell r="G95" t="str">
            <v>CHILPANCINGO</v>
          </cell>
        </row>
        <row r="96">
          <cell r="D96" t="str">
            <v>TVSEC</v>
          </cell>
          <cell r="E96" t="str">
            <v>SIN NOMBRE</v>
          </cell>
          <cell r="F96" t="str">
            <v>LA LAJA</v>
          </cell>
          <cell r="G96" t="str">
            <v>TTE. JOSE AZUETA</v>
          </cell>
        </row>
        <row r="97">
          <cell r="C97">
            <v>2000</v>
          </cell>
          <cell r="D97" t="str">
            <v>EP</v>
          </cell>
          <cell r="E97" t="str">
            <v>LUIS DONALDO COLOSIO</v>
          </cell>
          <cell r="F97" t="str">
            <v>CD. LUIS DONALDO C.</v>
          </cell>
          <cell r="G97" t="str">
            <v>ACAPULCO</v>
          </cell>
        </row>
        <row r="98">
          <cell r="D98" t="str">
            <v>CEBA</v>
          </cell>
          <cell r="E98" t="str">
            <v>FRANCISCO VILLA</v>
          </cell>
          <cell r="F98" t="str">
            <v>OMETEPEC</v>
          </cell>
          <cell r="G98" t="str">
            <v>OMETEPEC</v>
          </cell>
        </row>
        <row r="99">
          <cell r="D99" t="str">
            <v>EP</v>
          </cell>
          <cell r="E99" t="str">
            <v>MIGUEL HIDALGO Y COSTILLA</v>
          </cell>
          <cell r="F99" t="str">
            <v>XALITLA</v>
          </cell>
          <cell r="G99" t="str">
            <v>TEPECOACUILCO</v>
          </cell>
        </row>
        <row r="100">
          <cell r="D100" t="str">
            <v>SG</v>
          </cell>
          <cell r="E100" t="str">
            <v>DEFENSORES DE LA REP.</v>
          </cell>
          <cell r="F100" t="str">
            <v>SAN MARCOS</v>
          </cell>
          <cell r="G100" t="str">
            <v>SAN MARCOS</v>
          </cell>
        </row>
        <row r="101">
          <cell r="D101" t="str">
            <v>EP</v>
          </cell>
          <cell r="E101" t="str">
            <v>LAZARO CARDENAS</v>
          </cell>
          <cell r="F101" t="str">
            <v>TIMANGARO</v>
          </cell>
          <cell r="G101" t="str">
            <v>PUNGARABATO</v>
          </cell>
        </row>
        <row r="102">
          <cell r="D102" t="str">
            <v>EP</v>
          </cell>
          <cell r="E102" t="str">
            <v>NICOLAS CATALAN</v>
          </cell>
          <cell r="F102" t="str">
            <v>COYUCA DE CATALAN</v>
          </cell>
          <cell r="G102" t="str">
            <v>COYUCA DE CATALAN</v>
          </cell>
        </row>
        <row r="103">
          <cell r="D103" t="str">
            <v>EP</v>
          </cell>
          <cell r="E103" t="str">
            <v>IGNACIO ZARAGOZA</v>
          </cell>
          <cell r="F103" t="str">
            <v>SAN NICOLAS DE ORO</v>
          </cell>
          <cell r="G103" t="str">
            <v>SAN MIGUEL TOTOLAPAN</v>
          </cell>
        </row>
        <row r="104">
          <cell r="D104" t="str">
            <v>ST</v>
          </cell>
          <cell r="E104" t="str">
            <v>No.25 LAZARO CARDENAS</v>
          </cell>
          <cell r="F104" t="str">
            <v>XALTIANGUIS</v>
          </cell>
          <cell r="G104" t="str">
            <v>ACAPULCO</v>
          </cell>
        </row>
        <row r="105">
          <cell r="D105" t="str">
            <v>JNR</v>
          </cell>
          <cell r="E105" t="str">
            <v>CUAYAUTITLA</v>
          </cell>
          <cell r="F105" t="str">
            <v>COATEPEC</v>
          </cell>
          <cell r="G105" t="str">
            <v>TELOLOAPAN</v>
          </cell>
        </row>
        <row r="106">
          <cell r="D106" t="str">
            <v>ALBERGUE</v>
          </cell>
          <cell r="E106" t="str">
            <v>FUTURO DE LA MONTAÑA</v>
          </cell>
          <cell r="F106" t="str">
            <v>COHOAPA EL GRANDE</v>
          </cell>
          <cell r="G106" t="str">
            <v>METLATONOC</v>
          </cell>
        </row>
        <row r="107">
          <cell r="D107" t="str">
            <v>EP</v>
          </cell>
          <cell r="E107" t="str">
            <v>ANTONIO A. GUERRERO</v>
          </cell>
          <cell r="F107" t="str">
            <v>BARRIO SAN ANTONIO</v>
          </cell>
          <cell r="G107" t="str">
            <v>CHILPANCINGO</v>
          </cell>
        </row>
        <row r="108">
          <cell r="D108" t="str">
            <v>EP</v>
          </cell>
          <cell r="E108" t="str">
            <v>LAZARO CARDENAS</v>
          </cell>
          <cell r="F108" t="str">
            <v>COL. FLORIDA</v>
          </cell>
          <cell r="G108" t="str">
            <v>ACAPULCO DE JUAREZ</v>
          </cell>
        </row>
        <row r="109">
          <cell r="D109" t="str">
            <v>EP</v>
          </cell>
          <cell r="E109" t="str">
            <v>VICENTE GUERRERO</v>
          </cell>
          <cell r="F109" t="str">
            <v>XOCHIPALA</v>
          </cell>
          <cell r="G109" t="str">
            <v>EDUARDO NERI</v>
          </cell>
        </row>
        <row r="110">
          <cell r="C110">
            <v>-2000</v>
          </cell>
          <cell r="D110" t="str">
            <v>TVSEC</v>
          </cell>
          <cell r="E110" t="str">
            <v>20 DE NOVIEMBRE</v>
          </cell>
          <cell r="F110" t="str">
            <v>SAN VICENTE DE JESUS</v>
          </cell>
          <cell r="G110" t="str">
            <v>ATOYAC  DE A.</v>
          </cell>
        </row>
        <row r="111">
          <cell r="C111">
            <v>-2000</v>
          </cell>
          <cell r="D111" t="str">
            <v>TVSEC</v>
          </cell>
          <cell r="E111" t="str">
            <v>EMILIANO ZAPATA</v>
          </cell>
          <cell r="F111" t="str">
            <v>SAN FRANCISCO TIBOR</v>
          </cell>
          <cell r="G111" t="str">
            <v>ATOYAC</v>
          </cell>
        </row>
        <row r="112">
          <cell r="C112" t="str">
            <v>,049</v>
          </cell>
          <cell r="D112" t="str">
            <v>EP</v>
          </cell>
          <cell r="E112" t="str">
            <v xml:space="preserve">JUAN N. ALVAREZ </v>
          </cell>
          <cell r="F112" t="str">
            <v>SAN ANTONIO GAVILAN</v>
          </cell>
          <cell r="G112" t="str">
            <v>SAN MIGUEL TOTOLAPAN</v>
          </cell>
        </row>
        <row r="113">
          <cell r="D113" t="str">
            <v>EP</v>
          </cell>
          <cell r="E113" t="str">
            <v>JOSE MA.MORELOS Y PAVON</v>
          </cell>
          <cell r="F113" t="str">
            <v>TONALA</v>
          </cell>
          <cell r="G113" t="str">
            <v>AYUTLA</v>
          </cell>
        </row>
        <row r="114">
          <cell r="D114" t="str">
            <v>EP</v>
          </cell>
          <cell r="E114" t="str">
            <v>BENITO JUAREZ</v>
          </cell>
          <cell r="F114" t="str">
            <v>OJO DE AGUA</v>
          </cell>
          <cell r="G114" t="str">
            <v>COPALA</v>
          </cell>
        </row>
        <row r="115">
          <cell r="D115" t="str">
            <v>TVSEC</v>
          </cell>
          <cell r="E115" t="str">
            <v>LUIS DONALDO COLOSIO</v>
          </cell>
          <cell r="F115" t="str">
            <v>CAJELES</v>
          </cell>
          <cell r="G115" t="str">
            <v>CHILPANCINGO</v>
          </cell>
        </row>
        <row r="116">
          <cell r="D116" t="str">
            <v>TVSE C</v>
          </cell>
          <cell r="E116" t="str">
            <v>HERMENEGILDO GALEANA</v>
          </cell>
          <cell r="F116" t="str">
            <v>SAN JOSE GUATEMALA</v>
          </cell>
          <cell r="G116" t="str">
            <v>SAN MARCOS</v>
          </cell>
        </row>
        <row r="117">
          <cell r="D117" t="str">
            <v>TVSEC</v>
          </cell>
          <cell r="E117" t="str">
            <v>EULALIA GUZMAN</v>
          </cell>
          <cell r="F117" t="str">
            <v>SAN ANTONIO GAVILAN</v>
          </cell>
          <cell r="G117" t="str">
            <v>SAN MIGUEL TOTOLAPAN</v>
          </cell>
        </row>
        <row r="121">
          <cell r="D121" t="str">
            <v>CEBA</v>
          </cell>
          <cell r="E121" t="str">
            <v>FRANCISCO VILLA</v>
          </cell>
          <cell r="F121" t="str">
            <v>OMETEPEC</v>
          </cell>
          <cell r="G121" t="str">
            <v>OMETEPEC</v>
          </cell>
        </row>
        <row r="122">
          <cell r="D122" t="str">
            <v>JN</v>
          </cell>
          <cell r="E122" t="str">
            <v>TOMAS IRIARTE</v>
          </cell>
          <cell r="F122" t="str">
            <v>S/SALVADOR L POZAS</v>
          </cell>
          <cell r="G122" t="str">
            <v>COYUCA D BENITEZ</v>
          </cell>
        </row>
        <row r="123">
          <cell r="D123" t="str">
            <v>EP</v>
          </cell>
          <cell r="E123" t="str">
            <v>IGNACIO ALLENDE</v>
          </cell>
          <cell r="F123" t="str">
            <v>ATOYAQUILLO</v>
          </cell>
          <cell r="G123" t="str">
            <v>COYUCA D BENITEZ</v>
          </cell>
        </row>
        <row r="124">
          <cell r="D124" t="str">
            <v>TV SEC</v>
          </cell>
          <cell r="E124" t="str">
            <v>TATA GILDO</v>
          </cell>
          <cell r="F124" t="str">
            <v>ATOYAQUILLO</v>
          </cell>
          <cell r="G124" t="str">
            <v>COYUCA D BENITEZ</v>
          </cell>
        </row>
        <row r="126">
          <cell r="C126" t="str">
            <v>RESCISIONES</v>
          </cell>
        </row>
        <row r="127">
          <cell r="D127" t="str">
            <v>EP</v>
          </cell>
          <cell r="E127" t="str">
            <v>CRISTOBAL COLON</v>
          </cell>
          <cell r="F127" t="str">
            <v>PETATLAN</v>
          </cell>
          <cell r="G127" t="str">
            <v>PETATLAN</v>
          </cell>
        </row>
        <row r="128">
          <cell r="D128" t="str">
            <v>CAM</v>
          </cell>
          <cell r="E128" t="str">
            <v>CENTRO DE ATENCION MULTIPLE PARA DISCAPACITADO II</v>
          </cell>
          <cell r="F128" t="str">
            <v>CD. ALTAMIRANO</v>
          </cell>
          <cell r="G128" t="str">
            <v>PUNGARABATO</v>
          </cell>
        </row>
        <row r="129">
          <cell r="D129" t="str">
            <v>TVSEC</v>
          </cell>
          <cell r="E129" t="str">
            <v>JOSEFA ORTIZ DE DOMINGUEZ</v>
          </cell>
          <cell r="F129" t="str">
            <v>AHUACACHAHUE</v>
          </cell>
          <cell r="G129" t="str">
            <v>AYUTLA</v>
          </cell>
        </row>
        <row r="130">
          <cell r="D130" t="str">
            <v>JNI</v>
          </cell>
          <cell r="E130" t="str">
            <v>CRI-CRI</v>
          </cell>
          <cell r="F130" t="str">
            <v>JICARAS</v>
          </cell>
          <cell r="G130" t="str">
            <v>AHUACUOTZINGO</v>
          </cell>
        </row>
        <row r="131">
          <cell r="D131" t="str">
            <v>JNI</v>
          </cell>
          <cell r="E131" t="str">
            <v>FRANCISCO I. MADERO</v>
          </cell>
          <cell r="F131" t="str">
            <v>METLAPILAPA</v>
          </cell>
          <cell r="G131" t="str">
            <v>TLACOAPA</v>
          </cell>
        </row>
        <row r="132">
          <cell r="D132" t="str">
            <v>TVSEC</v>
          </cell>
          <cell r="E132" t="str">
            <v>GUADALUPE VICTORIA</v>
          </cell>
          <cell r="F132" t="str">
            <v>OTATLAN</v>
          </cell>
          <cell r="G132" t="str">
            <v>SAN MIGUEL TOTOLAPAN</v>
          </cell>
        </row>
        <row r="133">
          <cell r="D133" t="str">
            <v>JNI</v>
          </cell>
          <cell r="E133" t="str">
            <v>UNION PROLETARIA</v>
          </cell>
          <cell r="F133" t="str">
            <v xml:space="preserve">LOMA BONITA </v>
          </cell>
          <cell r="G133" t="str">
            <v>COPANATOYAC</v>
          </cell>
        </row>
        <row r="134">
          <cell r="D134" t="str">
            <v>JNI</v>
          </cell>
          <cell r="E134" t="str">
            <v>CUAUHTEMOC</v>
          </cell>
          <cell r="F134" t="str">
            <v>ALACATLATZALA</v>
          </cell>
          <cell r="G134" t="str">
            <v>MALINALTEPEC</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Cats"/>
    </sheetNames>
    <sheetDataSet>
      <sheetData sheetId="0"/>
      <sheetData sheetId="1">
        <row r="2">
          <cell r="A2" t="str">
            <v>Original</v>
          </cell>
        </row>
        <row r="3">
          <cell r="A3" t="str">
            <v>Copia</v>
          </cell>
        </row>
        <row r="4">
          <cell r="A4" t="str">
            <v>N/A</v>
          </cell>
        </row>
        <row r="5">
          <cell r="A5" t="str">
            <v>CD</v>
          </cell>
        </row>
        <row r="6">
          <cell r="A6" t="str">
            <v>Fianza papel Seguridad</v>
          </cell>
        </row>
        <row r="7">
          <cell r="A7" t="str">
            <v>Fianza papel Bond</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mailto:igife.planeacion@guerrero.gob.mx" TargetMode="External"/><Relationship Id="rId13" Type="http://schemas.openxmlformats.org/officeDocument/2006/relationships/hyperlink" Target="mailto:igife.planeacion@guerrero.gob.mx" TargetMode="External"/><Relationship Id="rId18" Type="http://schemas.openxmlformats.org/officeDocument/2006/relationships/hyperlink" Target="mailto:igife.planeacion@guerrero.gob.mx" TargetMode="External"/><Relationship Id="rId3" Type="http://schemas.openxmlformats.org/officeDocument/2006/relationships/hyperlink" Target="mailto:igife.planeacion@guerrero.gob.mx" TargetMode="External"/><Relationship Id="rId21" Type="http://schemas.openxmlformats.org/officeDocument/2006/relationships/vmlDrawing" Target="../drawings/vmlDrawing1.vml"/><Relationship Id="rId7" Type="http://schemas.openxmlformats.org/officeDocument/2006/relationships/hyperlink" Target="mailto:igife.planeacion@guerrero.gob.mx" TargetMode="External"/><Relationship Id="rId12" Type="http://schemas.openxmlformats.org/officeDocument/2006/relationships/hyperlink" Target="mailto:igife.planeacion@guerrero.gob.mx" TargetMode="External"/><Relationship Id="rId17" Type="http://schemas.openxmlformats.org/officeDocument/2006/relationships/hyperlink" Target="mailto:igife.planeacion@guerrero.gob.mx" TargetMode="External"/><Relationship Id="rId2" Type="http://schemas.openxmlformats.org/officeDocument/2006/relationships/hyperlink" Target="mailto:igife.planeacion@guerrero.gob.mx" TargetMode="External"/><Relationship Id="rId16" Type="http://schemas.openxmlformats.org/officeDocument/2006/relationships/hyperlink" Target="mailto:igife.planeacion@guerrero.gob.mx" TargetMode="External"/><Relationship Id="rId20" Type="http://schemas.openxmlformats.org/officeDocument/2006/relationships/printerSettings" Target="../printerSettings/printerSettings7.bin"/><Relationship Id="rId1" Type="http://schemas.openxmlformats.org/officeDocument/2006/relationships/hyperlink" Target="mailto:igife.planeacion@guerrero.gob.mx" TargetMode="External"/><Relationship Id="rId6" Type="http://schemas.openxmlformats.org/officeDocument/2006/relationships/hyperlink" Target="mailto:igife.planeacion@guerrero.gob.mx" TargetMode="External"/><Relationship Id="rId11" Type="http://schemas.openxmlformats.org/officeDocument/2006/relationships/hyperlink" Target="mailto:igife.planeacion@guerrero.gob.mx" TargetMode="External"/><Relationship Id="rId5" Type="http://schemas.openxmlformats.org/officeDocument/2006/relationships/hyperlink" Target="mailto:igife.planeacion@guerrero.gob.mx" TargetMode="External"/><Relationship Id="rId15" Type="http://schemas.openxmlformats.org/officeDocument/2006/relationships/hyperlink" Target="mailto:igife.planeacion@guerrero.gob.mx" TargetMode="External"/><Relationship Id="rId10" Type="http://schemas.openxmlformats.org/officeDocument/2006/relationships/hyperlink" Target="mailto:igife.planeacion@guerrero.gob.mx" TargetMode="External"/><Relationship Id="rId19" Type="http://schemas.openxmlformats.org/officeDocument/2006/relationships/hyperlink" Target="mailto:igife.planeacion@guerrero.gob.mx" TargetMode="External"/><Relationship Id="rId4" Type="http://schemas.openxmlformats.org/officeDocument/2006/relationships/hyperlink" Target="mailto:igife.planeacion@guerrero.gob.mx" TargetMode="External"/><Relationship Id="rId9" Type="http://schemas.openxmlformats.org/officeDocument/2006/relationships/hyperlink" Target="mailto:igife.planeacion@guerrero.gob.mx" TargetMode="External"/><Relationship Id="rId14" Type="http://schemas.openxmlformats.org/officeDocument/2006/relationships/hyperlink" Target="mailto:igife.planeacion@guerrero.gob.mx"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9A11A-B83C-4900-B16E-A7C1D53894D0}">
  <sheetPr>
    <tabColor rgb="FF8D0505"/>
    <pageSetUpPr fitToPage="1"/>
  </sheetPr>
  <dimension ref="A40"/>
  <sheetViews>
    <sheetView tabSelected="1" view="pageBreakPreview" zoomScale="80" zoomScaleNormal="100" zoomScaleSheetLayoutView="80" workbookViewId="0">
      <selection activeCell="A7" sqref="A7:E7"/>
    </sheetView>
  </sheetViews>
  <sheetFormatPr baseColWidth="10" defaultRowHeight="15"/>
  <cols>
    <col min="13" max="13" width="13.28515625" customWidth="1"/>
  </cols>
  <sheetData>
    <row r="40" ht="10.5" customHeight="1"/>
  </sheetData>
  <printOptions horizontalCentered="1"/>
  <pageMargins left="0.19685039370078741" right="0.19685039370078741" top="0.19685039370078741" bottom="0.19685039370078741" header="0.31496062992125984" footer="0.11811023622047245"/>
  <pageSetup scale="8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9B234-8D52-4D9D-8259-317A15347994}">
  <sheetPr>
    <tabColor rgb="FF8D0505"/>
    <pageSetUpPr fitToPage="1"/>
  </sheetPr>
  <dimension ref="A6:L34"/>
  <sheetViews>
    <sheetView view="pageBreakPreview" zoomScale="115" zoomScaleNormal="100" zoomScaleSheetLayoutView="115" workbookViewId="0">
      <selection activeCell="A6" sqref="A6:L6"/>
    </sheetView>
  </sheetViews>
  <sheetFormatPr baseColWidth="10" defaultRowHeight="15"/>
  <cols>
    <col min="1" max="1" width="12.28515625" customWidth="1"/>
  </cols>
  <sheetData>
    <row r="6" spans="1:12" ht="36.75" customHeight="1">
      <c r="A6" s="333" t="s">
        <v>878</v>
      </c>
      <c r="B6" s="333"/>
      <c r="C6" s="333"/>
      <c r="D6" s="333"/>
      <c r="E6" s="333"/>
      <c r="F6" s="333"/>
      <c r="G6" s="333"/>
      <c r="H6" s="333"/>
      <c r="I6" s="333"/>
      <c r="J6" s="333"/>
      <c r="K6" s="333"/>
      <c r="L6" s="333"/>
    </row>
    <row r="10" spans="1:12" ht="18" customHeight="1">
      <c r="A10" s="73" t="s">
        <v>879</v>
      </c>
      <c r="B10" s="334" t="s">
        <v>880</v>
      </c>
      <c r="C10" s="334"/>
      <c r="D10" s="334"/>
      <c r="E10" s="334"/>
      <c r="F10" s="334"/>
      <c r="G10" s="334"/>
      <c r="H10" s="334"/>
      <c r="I10" s="334"/>
      <c r="J10" s="334"/>
      <c r="K10" s="334"/>
      <c r="L10" s="81"/>
    </row>
    <row r="11" spans="1:12" ht="15" customHeight="1">
      <c r="A11" s="72"/>
      <c r="B11" s="334"/>
      <c r="C11" s="334"/>
      <c r="D11" s="334"/>
      <c r="E11" s="334"/>
      <c r="F11" s="334"/>
      <c r="G11" s="334"/>
      <c r="H11" s="334"/>
      <c r="I11" s="334"/>
      <c r="J11" s="334"/>
      <c r="K11" s="334"/>
      <c r="L11" s="81"/>
    </row>
    <row r="12" spans="1:12" ht="18">
      <c r="B12" s="81"/>
      <c r="C12" s="81"/>
      <c r="D12" s="81"/>
      <c r="E12" s="81"/>
      <c r="F12" s="81"/>
      <c r="G12" s="81"/>
      <c r="H12" s="81"/>
      <c r="I12" s="81"/>
      <c r="J12" s="81"/>
      <c r="K12" s="81"/>
      <c r="L12" s="81"/>
    </row>
    <row r="13" spans="1:12" ht="18">
      <c r="A13" s="71" t="s">
        <v>881</v>
      </c>
      <c r="B13" s="334" t="s">
        <v>882</v>
      </c>
      <c r="C13" s="334"/>
      <c r="D13" s="334"/>
      <c r="E13" s="334"/>
      <c r="F13" s="334"/>
      <c r="G13" s="334"/>
      <c r="H13" s="334"/>
      <c r="I13" s="334"/>
      <c r="J13" s="334"/>
      <c r="K13" s="334"/>
      <c r="L13" s="81"/>
    </row>
    <row r="14" spans="1:12" ht="18">
      <c r="B14" s="334"/>
      <c r="C14" s="334"/>
      <c r="D14" s="334"/>
      <c r="E14" s="334"/>
      <c r="F14" s="334"/>
      <c r="G14" s="334"/>
      <c r="H14" s="334"/>
      <c r="I14" s="334"/>
      <c r="J14" s="334"/>
      <c r="K14" s="334"/>
      <c r="L14" s="81"/>
    </row>
    <row r="15" spans="1:12" ht="18">
      <c r="B15" s="81"/>
      <c r="C15" s="81"/>
      <c r="D15" s="81"/>
      <c r="E15" s="81"/>
      <c r="F15" s="81"/>
      <c r="G15" s="81"/>
      <c r="H15" s="81"/>
      <c r="I15" s="81"/>
      <c r="J15" s="81"/>
      <c r="K15" s="81"/>
      <c r="L15" s="81"/>
    </row>
    <row r="16" spans="1:12" ht="18">
      <c r="A16" s="71" t="s">
        <v>883</v>
      </c>
      <c r="B16" s="75"/>
      <c r="C16" s="82"/>
      <c r="D16" s="82"/>
      <c r="E16" s="82"/>
      <c r="F16" s="82"/>
      <c r="G16" s="82"/>
      <c r="H16" s="82"/>
      <c r="I16" s="82"/>
      <c r="J16" s="82"/>
      <c r="K16" s="82"/>
      <c r="L16" s="82"/>
    </row>
    <row r="17" spans="2:12" s="76" customFormat="1" ht="18">
      <c r="B17" s="78" t="s">
        <v>884</v>
      </c>
      <c r="C17" s="83"/>
      <c r="D17" s="83"/>
      <c r="E17" s="83"/>
      <c r="F17" s="83"/>
      <c r="G17" s="83"/>
      <c r="H17" s="83"/>
      <c r="I17" s="83"/>
      <c r="J17" s="83"/>
      <c r="K17" s="83"/>
      <c r="L17" s="83"/>
    </row>
    <row r="18" spans="2:12" s="76" customFormat="1" ht="14.25" customHeight="1">
      <c r="B18" s="78"/>
      <c r="C18" s="83"/>
      <c r="D18" s="83"/>
      <c r="E18" s="83"/>
      <c r="F18" s="83"/>
      <c r="G18" s="83"/>
      <c r="H18" s="83"/>
      <c r="I18" s="83"/>
      <c r="J18" s="83"/>
      <c r="K18" s="83"/>
      <c r="L18" s="83"/>
    </row>
    <row r="19" spans="2:12" s="76" customFormat="1" ht="18">
      <c r="B19" s="78" t="s">
        <v>885</v>
      </c>
      <c r="C19" s="83"/>
      <c r="D19" s="83"/>
      <c r="E19" s="83"/>
      <c r="F19" s="83"/>
      <c r="G19" s="83"/>
      <c r="H19" s="83"/>
      <c r="I19" s="83"/>
      <c r="J19" s="83"/>
      <c r="K19" s="83"/>
      <c r="L19" s="83"/>
    </row>
    <row r="20" spans="2:12" s="76" customFormat="1" ht="14.25" customHeight="1">
      <c r="B20" s="78"/>
      <c r="C20" s="83"/>
      <c r="D20" s="83"/>
      <c r="E20" s="83"/>
      <c r="F20" s="83"/>
      <c r="G20" s="83"/>
      <c r="H20" s="83"/>
      <c r="I20" s="83"/>
      <c r="J20" s="83"/>
      <c r="K20" s="83"/>
      <c r="L20" s="83"/>
    </row>
    <row r="21" spans="2:12" s="76" customFormat="1" ht="18" customHeight="1">
      <c r="B21" s="332" t="s">
        <v>886</v>
      </c>
      <c r="C21" s="332"/>
      <c r="D21" s="332"/>
      <c r="E21" s="332"/>
      <c r="F21" s="332"/>
      <c r="G21" s="332"/>
      <c r="H21" s="332"/>
      <c r="I21" s="332"/>
      <c r="J21" s="332"/>
      <c r="K21" s="332"/>
      <c r="L21" s="332"/>
    </row>
    <row r="22" spans="2:12" s="76" customFormat="1" ht="18" customHeight="1">
      <c r="B22" s="332"/>
      <c r="C22" s="332"/>
      <c r="D22" s="332"/>
      <c r="E22" s="332"/>
      <c r="F22" s="332"/>
      <c r="G22" s="332"/>
      <c r="H22" s="332"/>
      <c r="I22" s="332"/>
      <c r="J22" s="332"/>
      <c r="K22" s="332"/>
      <c r="L22" s="332"/>
    </row>
    <row r="23" spans="2:12" s="76" customFormat="1" ht="14.25" customHeight="1">
      <c r="B23" s="79"/>
      <c r="C23" s="79"/>
      <c r="D23" s="79"/>
      <c r="E23" s="79"/>
      <c r="F23" s="79"/>
      <c r="G23" s="79"/>
      <c r="H23" s="79"/>
      <c r="I23" s="79"/>
      <c r="J23" s="79"/>
      <c r="K23" s="79"/>
      <c r="L23" s="79"/>
    </row>
    <row r="24" spans="2:12" s="76" customFormat="1" ht="18" customHeight="1">
      <c r="B24" s="335" t="s">
        <v>887</v>
      </c>
      <c r="C24" s="335"/>
      <c r="D24" s="335"/>
      <c r="E24" s="335"/>
      <c r="F24" s="335"/>
      <c r="G24" s="335"/>
      <c r="H24" s="335"/>
      <c r="I24" s="335"/>
      <c r="J24" s="335"/>
      <c r="K24" s="335"/>
      <c r="L24" s="335"/>
    </row>
    <row r="25" spans="2:12" s="76" customFormat="1" ht="18" customHeight="1">
      <c r="B25" s="335"/>
      <c r="C25" s="335"/>
      <c r="D25" s="335"/>
      <c r="E25" s="335"/>
      <c r="F25" s="335"/>
      <c r="G25" s="335"/>
      <c r="H25" s="335"/>
      <c r="I25" s="335"/>
      <c r="J25" s="335"/>
      <c r="K25" s="335"/>
      <c r="L25" s="335"/>
    </row>
    <row r="26" spans="2:12" s="76" customFormat="1" ht="15" customHeight="1">
      <c r="B26" s="80"/>
      <c r="C26" s="80"/>
      <c r="D26" s="80"/>
      <c r="E26" s="80"/>
      <c r="F26" s="80"/>
      <c r="G26" s="80"/>
      <c r="H26" s="80"/>
      <c r="I26" s="80"/>
      <c r="J26" s="80"/>
      <c r="K26" s="80"/>
      <c r="L26" s="80"/>
    </row>
    <row r="27" spans="2:12" s="76" customFormat="1" ht="18" customHeight="1">
      <c r="B27" s="332" t="s">
        <v>888</v>
      </c>
      <c r="C27" s="332"/>
      <c r="D27" s="332"/>
      <c r="E27" s="332"/>
      <c r="F27" s="332"/>
      <c r="G27" s="332"/>
      <c r="H27" s="332"/>
      <c r="I27" s="332"/>
      <c r="J27" s="332"/>
      <c r="K27" s="332"/>
      <c r="L27" s="332"/>
    </row>
    <row r="28" spans="2:12" s="76" customFormat="1">
      <c r="B28" s="332"/>
      <c r="C28" s="332"/>
      <c r="D28" s="332"/>
      <c r="E28" s="332"/>
      <c r="F28" s="332"/>
      <c r="G28" s="332"/>
      <c r="H28" s="332"/>
      <c r="I28" s="332"/>
      <c r="J28" s="332"/>
      <c r="K28" s="332"/>
      <c r="L28" s="332"/>
    </row>
    <row r="29" spans="2:12" s="76" customFormat="1"/>
    <row r="30" spans="2:12" s="76" customFormat="1"/>
    <row r="31" spans="2:12" s="76" customFormat="1"/>
    <row r="32" spans="2:12" s="76" customFormat="1"/>
    <row r="33" s="76" customFormat="1"/>
    <row r="34" s="76" customFormat="1"/>
  </sheetData>
  <mergeCells count="6">
    <mergeCell ref="B27:L28"/>
    <mergeCell ref="A6:L6"/>
    <mergeCell ref="B10:K11"/>
    <mergeCell ref="B13:K14"/>
    <mergeCell ref="B24:L25"/>
    <mergeCell ref="B21:L22"/>
  </mergeCells>
  <pageMargins left="0.7" right="0.7" top="0.75" bottom="0.75" header="0.3" footer="0.3"/>
  <pageSetup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47D4D-43F1-46AD-8AD9-37725581D9E8}">
  <sheetPr>
    <tabColor rgb="FF8D0505"/>
    <pageSetUpPr fitToPage="1"/>
  </sheetPr>
  <dimension ref="A1:E28"/>
  <sheetViews>
    <sheetView view="pageBreakPreview" zoomScale="70" zoomScaleNormal="100" zoomScaleSheetLayoutView="70" workbookViewId="0">
      <selection activeCell="C9" sqref="C9"/>
    </sheetView>
  </sheetViews>
  <sheetFormatPr baseColWidth="10" defaultRowHeight="18"/>
  <cols>
    <col min="1" max="1" width="58.28515625" style="81" customWidth="1"/>
    <col min="2" max="2" width="3.28515625" style="81" customWidth="1"/>
    <col min="3" max="3" width="58.28515625" style="81" customWidth="1"/>
    <col min="4" max="4" width="2" style="81" customWidth="1"/>
    <col min="5" max="5" width="58.28515625" style="81" customWidth="1"/>
    <col min="6" max="16384" width="11.42578125" style="81"/>
  </cols>
  <sheetData>
    <row r="1" spans="1:5" s="75" customFormat="1" ht="42">
      <c r="A1" s="84" t="s">
        <v>889</v>
      </c>
      <c r="B1" s="84"/>
      <c r="C1" s="84"/>
      <c r="D1" s="84"/>
      <c r="E1" s="84"/>
    </row>
    <row r="2" spans="1:5" ht="24" customHeight="1">
      <c r="A2" s="336" t="s">
        <v>1166</v>
      </c>
      <c r="B2" s="336"/>
      <c r="C2" s="336"/>
      <c r="D2" s="336"/>
      <c r="E2" s="336"/>
    </row>
    <row r="3" spans="1:5" ht="24" customHeight="1">
      <c r="A3" s="336" t="s">
        <v>890</v>
      </c>
      <c r="B3" s="336"/>
      <c r="C3" s="336"/>
      <c r="D3" s="336"/>
      <c r="E3" s="336"/>
    </row>
    <row r="4" spans="1:5" ht="42" customHeight="1">
      <c r="A4" s="337" t="s">
        <v>891</v>
      </c>
      <c r="B4" s="337"/>
      <c r="C4" s="337"/>
      <c r="D4" s="337"/>
      <c r="E4" s="337"/>
    </row>
    <row r="5" spans="1:5" ht="64.5" customHeight="1">
      <c r="A5" s="337" t="s">
        <v>892</v>
      </c>
      <c r="B5" s="337"/>
      <c r="C5" s="337"/>
      <c r="D5" s="337"/>
      <c r="E5" s="337"/>
    </row>
    <row r="6" spans="1:5" ht="24" customHeight="1">
      <c r="A6" s="336" t="s">
        <v>893</v>
      </c>
      <c r="B6" s="336"/>
      <c r="C6" s="336"/>
      <c r="D6" s="336"/>
      <c r="E6" s="336"/>
    </row>
    <row r="7" spans="1:5" ht="24" customHeight="1">
      <c r="A7" s="336" t="s">
        <v>894</v>
      </c>
      <c r="B7" s="336"/>
      <c r="C7" s="336"/>
      <c r="D7" s="336"/>
      <c r="E7" s="336"/>
    </row>
    <row r="8" spans="1:5" ht="9" customHeight="1" thickBot="1">
      <c r="A8" s="74"/>
    </row>
    <row r="9" spans="1:5" ht="72.75" thickBot="1">
      <c r="A9" s="85"/>
      <c r="B9" s="85"/>
      <c r="C9" s="86" t="s">
        <v>895</v>
      </c>
      <c r="D9" s="85"/>
    </row>
    <row r="10" spans="1:5" ht="9" customHeight="1" thickBot="1"/>
    <row r="11" spans="1:5" ht="31.5" customHeight="1" thickBot="1">
      <c r="A11" s="86" t="s">
        <v>896</v>
      </c>
      <c r="B11" s="85"/>
      <c r="C11" s="86" t="s">
        <v>897</v>
      </c>
      <c r="D11" s="85"/>
      <c r="E11" s="86" t="s">
        <v>898</v>
      </c>
    </row>
    <row r="12" spans="1:5" ht="9" customHeight="1" thickBot="1">
      <c r="A12" s="85"/>
      <c r="B12" s="85"/>
      <c r="C12" s="85"/>
      <c r="D12" s="85"/>
      <c r="E12" s="85"/>
    </row>
    <row r="13" spans="1:5" ht="31.5" customHeight="1" thickBot="1">
      <c r="A13" s="86" t="s">
        <v>899</v>
      </c>
      <c r="B13" s="85"/>
      <c r="C13" s="86" t="s">
        <v>900</v>
      </c>
      <c r="D13" s="85"/>
      <c r="E13" s="86" t="s">
        <v>901</v>
      </c>
    </row>
    <row r="14" spans="1:5" ht="40.5" customHeight="1" thickBot="1">
      <c r="A14" s="85"/>
      <c r="B14" s="85"/>
      <c r="C14" s="85"/>
      <c r="D14" s="85"/>
      <c r="E14" s="85"/>
    </row>
    <row r="15" spans="1:5" ht="144.75" thickBot="1">
      <c r="A15" s="85"/>
      <c r="B15" s="85"/>
      <c r="C15" s="87" t="s">
        <v>902</v>
      </c>
      <c r="D15" s="85"/>
      <c r="E15" s="85"/>
    </row>
    <row r="16" spans="1:5" ht="50.1" customHeight="1" thickBot="1">
      <c r="A16" s="85"/>
      <c r="B16" s="85"/>
      <c r="C16" s="85"/>
      <c r="D16" s="85"/>
      <c r="E16" s="85"/>
    </row>
    <row r="17" spans="1:5" ht="72.75" thickBot="1">
      <c r="A17" s="86" t="s">
        <v>903</v>
      </c>
      <c r="B17" s="85"/>
      <c r="C17" s="86" t="s">
        <v>904</v>
      </c>
      <c r="D17" s="85"/>
      <c r="E17" s="86" t="s">
        <v>905</v>
      </c>
    </row>
    <row r="18" spans="1:5" ht="9" customHeight="1" thickBot="1">
      <c r="A18" s="85"/>
      <c r="B18" s="85"/>
      <c r="C18" s="85"/>
      <c r="D18" s="85"/>
      <c r="E18" s="85"/>
    </row>
    <row r="19" spans="1:5" ht="31.5" customHeight="1" thickBot="1">
      <c r="A19" s="86" t="s">
        <v>906</v>
      </c>
      <c r="B19" s="85"/>
      <c r="C19" s="86" t="s">
        <v>907</v>
      </c>
      <c r="D19" s="85"/>
      <c r="E19" s="86" t="s">
        <v>908</v>
      </c>
    </row>
    <row r="20" spans="1:5" ht="9" customHeight="1" thickBot="1"/>
    <row r="21" spans="1:5" ht="31.5" customHeight="1" thickBot="1">
      <c r="A21" s="86" t="s">
        <v>909</v>
      </c>
      <c r="B21" s="85"/>
      <c r="C21" s="86" t="s">
        <v>910</v>
      </c>
      <c r="D21" s="85"/>
      <c r="E21" s="86" t="s">
        <v>911</v>
      </c>
    </row>
    <row r="22" spans="1:5" ht="8.25" customHeight="1" thickBot="1">
      <c r="B22" s="85"/>
      <c r="C22" s="85"/>
      <c r="D22" s="85"/>
      <c r="E22" s="85"/>
    </row>
    <row r="23" spans="1:5" ht="18.75" thickBot="1">
      <c r="A23" s="88" t="s">
        <v>912</v>
      </c>
      <c r="B23" s="88"/>
      <c r="C23" s="89"/>
      <c r="D23" s="88"/>
      <c r="E23" s="88"/>
    </row>
    <row r="24" spans="1:5">
      <c r="A24" s="90"/>
      <c r="B24" s="90"/>
      <c r="C24" s="90"/>
      <c r="D24" s="90"/>
      <c r="E24" s="90"/>
    </row>
    <row r="25" spans="1:5">
      <c r="A25" s="85"/>
      <c r="B25" s="85"/>
      <c r="C25" s="85"/>
      <c r="D25" s="85"/>
      <c r="E25" s="85"/>
    </row>
    <row r="28" spans="1:5">
      <c r="B28" s="85"/>
      <c r="C28" s="85"/>
      <c r="D28" s="85"/>
      <c r="E28" s="85"/>
    </row>
  </sheetData>
  <mergeCells count="6">
    <mergeCell ref="A7:E7"/>
    <mergeCell ref="A2:E2"/>
    <mergeCell ref="A3:E3"/>
    <mergeCell ref="A4:E4"/>
    <mergeCell ref="A5:E5"/>
    <mergeCell ref="A6:E6"/>
  </mergeCells>
  <printOptions horizontalCentered="1" verticalCentered="1"/>
  <pageMargins left="0.51181102362204722" right="0.51181102362204722" top="0.35433070866141736" bottom="0.35433070866141736" header="0.31496062992125984" footer="0.31496062992125984"/>
  <pageSetup scale="70" fitToHeight="0" orientation="landscape" r:id="rId1"/>
  <rowBreaks count="1" manualBreakCount="1">
    <brk id="23"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5A59F-EADC-488F-9EF0-1F955FF072EA}">
  <sheetPr>
    <tabColor rgb="FF8D0505"/>
    <pageSetUpPr fitToPage="1"/>
  </sheetPr>
  <dimension ref="A1:L29"/>
  <sheetViews>
    <sheetView view="pageBreakPreview" zoomScale="70" zoomScaleNormal="100" zoomScaleSheetLayoutView="70" workbookViewId="0">
      <selection activeCell="C9" sqref="C9"/>
    </sheetView>
  </sheetViews>
  <sheetFormatPr baseColWidth="10" defaultRowHeight="18"/>
  <cols>
    <col min="1" max="1" width="58.28515625" style="81" customWidth="1"/>
    <col min="2" max="2" width="3.28515625" style="81" customWidth="1"/>
    <col min="3" max="3" width="61.42578125" style="81" customWidth="1"/>
    <col min="4" max="4" width="2" style="81" customWidth="1"/>
    <col min="5" max="5" width="58.28515625" style="81" customWidth="1"/>
    <col min="6" max="6" width="1.85546875" style="81" customWidth="1"/>
    <col min="7" max="7" width="11.42578125" style="81"/>
    <col min="8" max="8" width="58.28515625" style="81" customWidth="1"/>
    <col min="9" max="9" width="3.28515625" style="81" customWidth="1"/>
    <col min="10" max="10" width="58.28515625" style="81" customWidth="1"/>
    <col min="11" max="11" width="2" style="81" customWidth="1"/>
    <col min="12" max="12" width="58.28515625" style="81" customWidth="1"/>
    <col min="13" max="16384" width="11.42578125" style="81"/>
  </cols>
  <sheetData>
    <row r="1" spans="1:12" s="75" customFormat="1" ht="42">
      <c r="A1" s="84" t="s">
        <v>913</v>
      </c>
      <c r="B1" s="84"/>
      <c r="C1" s="84"/>
      <c r="D1" s="84"/>
      <c r="E1" s="84"/>
      <c r="H1" s="338"/>
      <c r="I1" s="338"/>
      <c r="J1" s="338"/>
      <c r="K1" s="338"/>
      <c r="L1" s="338"/>
    </row>
    <row r="2" spans="1:12" ht="24" customHeight="1">
      <c r="A2" s="336" t="s">
        <v>1166</v>
      </c>
      <c r="B2" s="336"/>
      <c r="C2" s="336"/>
      <c r="D2" s="336"/>
      <c r="E2" s="336"/>
      <c r="H2" s="336"/>
      <c r="I2" s="336"/>
      <c r="J2" s="336"/>
      <c r="K2" s="336"/>
      <c r="L2" s="336"/>
    </row>
    <row r="3" spans="1:12" ht="24" customHeight="1">
      <c r="A3" s="336" t="s">
        <v>890</v>
      </c>
      <c r="B3" s="336"/>
      <c r="C3" s="336"/>
      <c r="D3" s="336"/>
      <c r="E3" s="336"/>
      <c r="H3" s="336"/>
      <c r="I3" s="336"/>
      <c r="J3" s="336"/>
      <c r="K3" s="336"/>
      <c r="L3" s="336"/>
    </row>
    <row r="4" spans="1:12" ht="42" customHeight="1">
      <c r="A4" s="337" t="s">
        <v>891</v>
      </c>
      <c r="B4" s="337"/>
      <c r="C4" s="337"/>
      <c r="D4" s="337"/>
      <c r="E4" s="337"/>
      <c r="H4" s="337"/>
      <c r="I4" s="337"/>
      <c r="J4" s="337"/>
      <c r="K4" s="337"/>
      <c r="L4" s="337"/>
    </row>
    <row r="5" spans="1:12" ht="64.5" customHeight="1">
      <c r="A5" s="337" t="s">
        <v>892</v>
      </c>
      <c r="B5" s="337"/>
      <c r="C5" s="337"/>
      <c r="D5" s="337"/>
      <c r="E5" s="337"/>
      <c r="H5" s="337"/>
      <c r="I5" s="337"/>
      <c r="J5" s="337"/>
      <c r="K5" s="337"/>
      <c r="L5" s="337"/>
    </row>
    <row r="6" spans="1:12" ht="24" customHeight="1">
      <c r="A6" s="336" t="s">
        <v>893</v>
      </c>
      <c r="B6" s="336"/>
      <c r="C6" s="336"/>
      <c r="D6" s="336"/>
      <c r="E6" s="336"/>
      <c r="H6" s="336"/>
      <c r="I6" s="336"/>
      <c r="J6" s="336"/>
      <c r="K6" s="336"/>
      <c r="L6" s="336"/>
    </row>
    <row r="7" spans="1:12" ht="24" customHeight="1">
      <c r="A7" s="336" t="s">
        <v>894</v>
      </c>
      <c r="B7" s="336"/>
      <c r="C7" s="336"/>
      <c r="D7" s="336"/>
      <c r="E7" s="336"/>
      <c r="H7" s="336"/>
      <c r="I7" s="336"/>
      <c r="J7" s="336"/>
      <c r="K7" s="336"/>
      <c r="L7" s="336"/>
    </row>
    <row r="8" spans="1:12" ht="9" customHeight="1" thickBot="1">
      <c r="A8" s="74"/>
      <c r="H8" s="74"/>
    </row>
    <row r="9" spans="1:12" ht="56.25" customHeight="1" thickBot="1">
      <c r="A9" s="85"/>
      <c r="B9" s="85"/>
      <c r="C9" s="86" t="s">
        <v>914</v>
      </c>
      <c r="D9" s="85"/>
      <c r="H9" s="85"/>
      <c r="I9" s="85"/>
      <c r="J9" s="85"/>
      <c r="K9" s="85"/>
    </row>
    <row r="10" spans="1:12" ht="9" customHeight="1" thickBot="1"/>
    <row r="11" spans="1:12" ht="31.5" customHeight="1" thickBot="1">
      <c r="A11" s="86" t="s">
        <v>915</v>
      </c>
      <c r="B11" s="85"/>
      <c r="C11" s="86" t="s">
        <v>916</v>
      </c>
      <c r="D11" s="85"/>
      <c r="E11" s="86" t="s">
        <v>917</v>
      </c>
      <c r="H11" s="85"/>
      <c r="I11" s="85"/>
      <c r="J11" s="85"/>
      <c r="K11" s="85"/>
      <c r="L11" s="85"/>
    </row>
    <row r="12" spans="1:12" ht="9" customHeight="1" thickBot="1">
      <c r="A12" s="85"/>
      <c r="B12" s="85"/>
      <c r="C12" s="85"/>
      <c r="D12" s="85"/>
      <c r="E12" s="85"/>
      <c r="H12" s="85"/>
      <c r="I12" s="85"/>
      <c r="J12" s="85"/>
      <c r="K12" s="85"/>
      <c r="L12" s="85"/>
    </row>
    <row r="13" spans="1:12" ht="31.5" customHeight="1" thickBot="1">
      <c r="A13" s="86" t="s">
        <v>918</v>
      </c>
      <c r="B13" s="85"/>
      <c r="C13" s="86" t="s">
        <v>919</v>
      </c>
      <c r="D13" s="85"/>
      <c r="E13" s="86" t="s">
        <v>920</v>
      </c>
      <c r="H13" s="85"/>
      <c r="I13" s="85"/>
      <c r="J13" s="85"/>
      <c r="K13" s="85"/>
      <c r="L13" s="85"/>
    </row>
    <row r="14" spans="1:12" ht="48.75" customHeight="1" thickBot="1">
      <c r="A14" s="85"/>
      <c r="B14" s="85"/>
      <c r="C14" s="85"/>
      <c r="D14" s="85"/>
      <c r="E14" s="85"/>
      <c r="H14" s="85"/>
      <c r="I14" s="85"/>
      <c r="J14" s="85"/>
      <c r="K14" s="85"/>
      <c r="L14" s="85"/>
    </row>
    <row r="15" spans="1:12" ht="168.75" thickBot="1">
      <c r="A15" s="85"/>
      <c r="B15" s="85"/>
      <c r="C15" s="87" t="s">
        <v>921</v>
      </c>
      <c r="D15" s="85"/>
      <c r="E15" s="85"/>
      <c r="H15" s="85"/>
      <c r="I15" s="85"/>
      <c r="J15" s="91"/>
      <c r="K15" s="85"/>
      <c r="L15" s="85"/>
    </row>
    <row r="16" spans="1:12" ht="43.5" customHeight="1" thickBot="1">
      <c r="A16" s="85"/>
      <c r="B16" s="85"/>
      <c r="C16" s="85"/>
      <c r="D16" s="85"/>
      <c r="E16" s="85"/>
      <c r="H16" s="85"/>
      <c r="I16" s="85"/>
      <c r="J16" s="85"/>
      <c r="K16" s="85"/>
      <c r="L16" s="85"/>
    </row>
    <row r="17" spans="1:12" ht="72.75" thickBot="1">
      <c r="A17" s="86" t="s">
        <v>922</v>
      </c>
      <c r="B17" s="85"/>
      <c r="C17" s="86" t="s">
        <v>923</v>
      </c>
      <c r="D17" s="85"/>
      <c r="E17" s="86" t="s">
        <v>924</v>
      </c>
      <c r="H17" s="85"/>
      <c r="I17" s="85"/>
      <c r="J17" s="85"/>
      <c r="K17" s="85"/>
      <c r="L17" s="85"/>
    </row>
    <row r="18" spans="1:12" ht="9" customHeight="1" thickBot="1">
      <c r="A18" s="85"/>
      <c r="B18" s="85"/>
      <c r="C18" s="85"/>
      <c r="D18" s="85"/>
      <c r="E18" s="85"/>
      <c r="H18" s="85"/>
      <c r="I18" s="85"/>
      <c r="J18" s="85"/>
      <c r="K18" s="85"/>
      <c r="L18" s="85"/>
    </row>
    <row r="19" spans="1:12" ht="31.5" customHeight="1" thickBot="1">
      <c r="A19" s="86" t="s">
        <v>925</v>
      </c>
      <c r="B19" s="85"/>
      <c r="C19" s="86" t="s">
        <v>926</v>
      </c>
      <c r="D19" s="85"/>
      <c r="E19" s="86" t="s">
        <v>927</v>
      </c>
      <c r="H19" s="85"/>
      <c r="I19" s="85"/>
      <c r="J19" s="85"/>
      <c r="K19" s="85"/>
      <c r="L19" s="85"/>
    </row>
    <row r="20" spans="1:12" ht="9" customHeight="1" thickBot="1"/>
    <row r="21" spans="1:12" ht="31.5" customHeight="1" thickBot="1">
      <c r="A21" s="86" t="s">
        <v>928</v>
      </c>
      <c r="B21" s="85"/>
      <c r="C21" s="86" t="s">
        <v>929</v>
      </c>
      <c r="D21" s="85"/>
      <c r="E21" s="86" t="s">
        <v>930</v>
      </c>
      <c r="H21" s="85"/>
      <c r="I21" s="85"/>
      <c r="J21" s="85"/>
      <c r="K21" s="85"/>
      <c r="L21" s="85"/>
    </row>
    <row r="22" spans="1:12" ht="8.25" customHeight="1" thickBot="1">
      <c r="B22" s="85"/>
      <c r="C22" s="85"/>
      <c r="D22" s="85"/>
      <c r="E22" s="85"/>
      <c r="F22" s="92"/>
    </row>
    <row r="23" spans="1:12" ht="22.5" thickBot="1">
      <c r="A23" s="88" t="s">
        <v>931</v>
      </c>
      <c r="B23" s="88"/>
      <c r="C23" s="89"/>
      <c r="D23" s="88"/>
      <c r="E23" s="88"/>
      <c r="F23" s="92"/>
    </row>
    <row r="24" spans="1:12" ht="21.75">
      <c r="A24" s="90"/>
      <c r="B24" s="90"/>
      <c r="C24" s="90"/>
      <c r="D24" s="90"/>
      <c r="E24" s="90"/>
      <c r="F24" s="92"/>
    </row>
    <row r="25" spans="1:12" ht="21.75">
      <c r="A25" s="85"/>
      <c r="B25" s="85"/>
      <c r="C25" s="85"/>
      <c r="D25" s="85"/>
      <c r="E25" s="85"/>
      <c r="F25" s="92"/>
    </row>
    <row r="26" spans="1:12" ht="21.75">
      <c r="F26" s="92"/>
    </row>
    <row r="28" spans="1:12">
      <c r="B28" s="85"/>
      <c r="C28" s="85"/>
      <c r="D28" s="85"/>
      <c r="E28" s="85"/>
      <c r="H28" s="71"/>
    </row>
    <row r="29" spans="1:12">
      <c r="H29" s="71"/>
    </row>
  </sheetData>
  <mergeCells count="13">
    <mergeCell ref="A4:E4"/>
    <mergeCell ref="H4:L4"/>
    <mergeCell ref="H1:L1"/>
    <mergeCell ref="A2:E2"/>
    <mergeCell ref="H2:L2"/>
    <mergeCell ref="A3:E3"/>
    <mergeCell ref="H3:L3"/>
    <mergeCell ref="A5:E5"/>
    <mergeCell ref="H5:L5"/>
    <mergeCell ref="A6:E6"/>
    <mergeCell ref="H6:L6"/>
    <mergeCell ref="A7:E7"/>
    <mergeCell ref="H7:L7"/>
  </mergeCells>
  <printOptions horizontalCentered="1" verticalCentered="1"/>
  <pageMargins left="0.51181102362204722" right="0.51181102362204722" top="0.35433070866141736" bottom="0.35433070866141736" header="0.31496062992125984" footer="0.31496062992125984"/>
  <pageSetup scale="6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92044-0CEC-4FEB-AC7B-C2C49E528A5D}">
  <sheetPr>
    <tabColor rgb="FF8D0505"/>
  </sheetPr>
  <dimension ref="A1:B30"/>
  <sheetViews>
    <sheetView view="pageBreakPreview" topLeftCell="A14" zoomScale="70" zoomScaleNormal="100" zoomScaleSheetLayoutView="70" workbookViewId="0">
      <selection activeCell="E20" sqref="E20"/>
    </sheetView>
  </sheetViews>
  <sheetFormatPr baseColWidth="10" defaultRowHeight="18"/>
  <cols>
    <col min="1" max="1" width="44.42578125" style="81" customWidth="1"/>
    <col min="2" max="2" width="111.7109375" style="81" customWidth="1"/>
    <col min="3" max="16384" width="11.42578125" style="81"/>
  </cols>
  <sheetData>
    <row r="1" spans="1:2" ht="53.25" customHeight="1"/>
    <row r="2" spans="1:2" ht="13.5" customHeight="1"/>
    <row r="3" spans="1:2" ht="45.75" customHeight="1">
      <c r="A3" s="93" t="s">
        <v>832</v>
      </c>
      <c r="B3" s="94"/>
    </row>
    <row r="4" spans="1:2" ht="24">
      <c r="A4" s="95" t="s">
        <v>1167</v>
      </c>
    </row>
    <row r="5" spans="1:2" ht="24">
      <c r="A5" s="95" t="s">
        <v>932</v>
      </c>
    </row>
    <row r="6" spans="1:2" ht="70.5" customHeight="1">
      <c r="A6" s="339" t="s">
        <v>933</v>
      </c>
      <c r="B6" s="339"/>
    </row>
    <row r="7" spans="1:2" ht="95.25" customHeight="1">
      <c r="A7" s="339" t="s">
        <v>934</v>
      </c>
      <c r="B7" s="339"/>
    </row>
    <row r="8" spans="1:2" ht="24">
      <c r="A8" s="95" t="s">
        <v>935</v>
      </c>
    </row>
    <row r="9" spans="1:2" ht="24">
      <c r="A9" s="95" t="s">
        <v>936</v>
      </c>
    </row>
    <row r="10" spans="1:2" ht="27" customHeight="1" thickBot="1">
      <c r="A10" s="96"/>
      <c r="B10" s="96"/>
    </row>
    <row r="11" spans="1:2" ht="42.75" customHeight="1" thickBot="1">
      <c r="A11" s="97" t="s">
        <v>831</v>
      </c>
      <c r="B11" s="97" t="s">
        <v>832</v>
      </c>
    </row>
    <row r="12" spans="1:2" ht="144">
      <c r="A12" s="98" t="s">
        <v>833</v>
      </c>
      <c r="B12" s="99" t="s">
        <v>937</v>
      </c>
    </row>
    <row r="13" spans="1:2" ht="81" customHeight="1">
      <c r="A13" s="100" t="s">
        <v>836</v>
      </c>
      <c r="B13" s="101" t="s">
        <v>1642</v>
      </c>
    </row>
    <row r="14" spans="1:2" ht="81" customHeight="1">
      <c r="A14" s="100" t="s">
        <v>939</v>
      </c>
      <c r="B14" s="101" t="s">
        <v>940</v>
      </c>
    </row>
    <row r="15" spans="1:2" ht="81" customHeight="1">
      <c r="A15" s="100" t="s">
        <v>941</v>
      </c>
      <c r="B15" s="101" t="s">
        <v>1643</v>
      </c>
    </row>
    <row r="16" spans="1:2" ht="81" customHeight="1">
      <c r="A16" s="100" t="s">
        <v>943</v>
      </c>
      <c r="B16" s="101" t="s">
        <v>1644</v>
      </c>
    </row>
    <row r="17" spans="1:2" ht="81" customHeight="1">
      <c r="A17" s="100" t="s">
        <v>945</v>
      </c>
      <c r="B17" s="101" t="s">
        <v>946</v>
      </c>
    </row>
    <row r="18" spans="1:2" ht="96">
      <c r="A18" s="100" t="s">
        <v>1614</v>
      </c>
      <c r="B18" s="101" t="s">
        <v>948</v>
      </c>
    </row>
    <row r="19" spans="1:2" ht="96">
      <c r="A19" s="100" t="s">
        <v>1615</v>
      </c>
      <c r="B19" s="101" t="s">
        <v>1645</v>
      </c>
    </row>
    <row r="20" spans="1:2" ht="96">
      <c r="A20" s="100" t="s">
        <v>1616</v>
      </c>
      <c r="B20" s="101" t="s">
        <v>949</v>
      </c>
    </row>
    <row r="21" spans="1:2" ht="81" customHeight="1">
      <c r="A21" s="100" t="s">
        <v>1617</v>
      </c>
      <c r="B21" s="101" t="s">
        <v>1646</v>
      </c>
    </row>
    <row r="22" spans="1:2" ht="72">
      <c r="A22" s="100" t="s">
        <v>1618</v>
      </c>
      <c r="B22" s="101" t="s">
        <v>950</v>
      </c>
    </row>
    <row r="23" spans="1:2" ht="39.75" customHeight="1">
      <c r="A23" s="100" t="s">
        <v>1619</v>
      </c>
      <c r="B23" s="101" t="s">
        <v>951</v>
      </c>
    </row>
    <row r="24" spans="1:2" ht="48">
      <c r="A24" s="100" t="s">
        <v>1620</v>
      </c>
      <c r="B24" s="101" t="s">
        <v>952</v>
      </c>
    </row>
    <row r="25" spans="1:2" ht="48">
      <c r="A25" s="100" t="s">
        <v>1621</v>
      </c>
      <c r="B25" s="101" t="s">
        <v>1628</v>
      </c>
    </row>
    <row r="26" spans="1:2" ht="48">
      <c r="A26" s="100" t="s">
        <v>1622</v>
      </c>
      <c r="B26" s="101" t="s">
        <v>953</v>
      </c>
    </row>
    <row r="27" spans="1:2" ht="72">
      <c r="A27" s="100" t="s">
        <v>1623</v>
      </c>
      <c r="B27" s="101" t="s">
        <v>954</v>
      </c>
    </row>
    <row r="28" spans="1:2" ht="72">
      <c r="A28" s="100" t="s">
        <v>1624</v>
      </c>
      <c r="B28" s="101" t="s">
        <v>955</v>
      </c>
    </row>
    <row r="29" spans="1:2" ht="72">
      <c r="A29" s="100" t="s">
        <v>1625</v>
      </c>
      <c r="B29" s="101" t="s">
        <v>956</v>
      </c>
    </row>
    <row r="30" spans="1:2" ht="39" customHeight="1">
      <c r="A30" s="100" t="s">
        <v>1626</v>
      </c>
      <c r="B30" s="101" t="s">
        <v>957</v>
      </c>
    </row>
  </sheetData>
  <mergeCells count="2">
    <mergeCell ref="A6:B6"/>
    <mergeCell ref="A7:B7"/>
  </mergeCells>
  <printOptions horizontalCentered="1"/>
  <pageMargins left="0.19685039370078741" right="0.19685039370078741" top="0.19685039370078741" bottom="0.39370078740157483" header="0.31496062992125984" footer="0.31496062992125984"/>
  <pageSetup scale="5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77B2A-5E4F-446F-BA42-1E5030C0354F}">
  <sheetPr>
    <tabColor rgb="FF8D0505"/>
    <pageSetUpPr fitToPage="1"/>
  </sheetPr>
  <dimension ref="A1:H31"/>
  <sheetViews>
    <sheetView view="pageBreakPreview" zoomScale="55" zoomScaleNormal="100" zoomScaleSheetLayoutView="55" workbookViewId="0">
      <selection activeCell="G12" sqref="G12"/>
    </sheetView>
  </sheetViews>
  <sheetFormatPr baseColWidth="10" defaultRowHeight="18"/>
  <cols>
    <col min="1" max="1" width="26" style="81" customWidth="1"/>
    <col min="2" max="2" width="40.28515625" style="81" customWidth="1"/>
    <col min="3" max="3" width="34.7109375" style="81" bestFit="1" customWidth="1"/>
    <col min="4" max="4" width="45.140625" style="81" customWidth="1"/>
    <col min="5" max="5" width="25.5703125" style="81" bestFit="1" customWidth="1"/>
    <col min="6" max="6" width="21.28515625" style="81" customWidth="1"/>
    <col min="7" max="8" width="36.42578125" style="81" customWidth="1"/>
    <col min="9" max="16384" width="11.42578125" style="81"/>
  </cols>
  <sheetData>
    <row r="1" spans="1:8" ht="53.25" customHeight="1"/>
    <row r="2" spans="1:8" ht="53.25" customHeight="1"/>
    <row r="3" spans="1:8" ht="39.75">
      <c r="A3" s="102" t="s">
        <v>958</v>
      </c>
      <c r="B3" s="102"/>
      <c r="C3" s="102"/>
      <c r="D3" s="102"/>
      <c r="E3" s="102"/>
      <c r="F3" s="102"/>
      <c r="G3" s="102"/>
      <c r="H3" s="102"/>
    </row>
    <row r="4" spans="1:8" ht="24">
      <c r="A4" s="95" t="s">
        <v>1167</v>
      </c>
      <c r="C4" s="103"/>
      <c r="D4" s="103"/>
    </row>
    <row r="5" spans="1:8" ht="24">
      <c r="A5" s="95" t="s">
        <v>932</v>
      </c>
    </row>
    <row r="6" spans="1:8" ht="70.5" customHeight="1">
      <c r="A6" s="340" t="s">
        <v>933</v>
      </c>
      <c r="B6" s="340"/>
      <c r="C6" s="340"/>
      <c r="D6" s="340"/>
      <c r="E6" s="340"/>
      <c r="F6" s="340"/>
      <c r="G6" s="340"/>
      <c r="H6" s="340"/>
    </row>
    <row r="7" spans="1:8" ht="70.5" customHeight="1">
      <c r="A7" s="340" t="s">
        <v>934</v>
      </c>
      <c r="B7" s="340"/>
      <c r="C7" s="340"/>
      <c r="D7" s="340"/>
      <c r="E7" s="340"/>
      <c r="F7" s="340"/>
      <c r="G7" s="340"/>
      <c r="H7" s="340"/>
    </row>
    <row r="8" spans="1:8" ht="24">
      <c r="A8" s="95" t="s">
        <v>935</v>
      </c>
    </row>
    <row r="9" spans="1:8" ht="24">
      <c r="A9" s="95" t="s">
        <v>936</v>
      </c>
    </row>
    <row r="10" spans="1:8" ht="6.75" customHeight="1" thickBot="1">
      <c r="A10" s="341"/>
      <c r="B10" s="341"/>
      <c r="C10" s="341"/>
      <c r="D10" s="341"/>
      <c r="E10" s="341"/>
      <c r="F10" s="341"/>
      <c r="G10" s="341"/>
      <c r="H10" s="341"/>
    </row>
    <row r="11" spans="1:8" s="105" customFormat="1" ht="67.5" customHeight="1" thickBot="1">
      <c r="A11" s="104" t="s">
        <v>959</v>
      </c>
      <c r="B11" s="104" t="s">
        <v>832</v>
      </c>
      <c r="C11" s="104" t="s">
        <v>960</v>
      </c>
      <c r="D11" s="104" t="s">
        <v>961</v>
      </c>
      <c r="E11" s="104" t="s">
        <v>962</v>
      </c>
      <c r="F11" s="104" t="s">
        <v>963</v>
      </c>
      <c r="G11" s="104" t="s">
        <v>834</v>
      </c>
      <c r="H11" s="104" t="s">
        <v>835</v>
      </c>
    </row>
    <row r="12" spans="1:8" s="106" customFormat="1" ht="318.75">
      <c r="A12" s="326" t="str">
        <f>+'Resumen Narrativo FAM Gral'!A12</f>
        <v>Fin</v>
      </c>
      <c r="B12" s="327" t="str">
        <f>+'Resumen Narrativo FAM Gral'!B12</f>
        <v>Contribuir a garantizar una educación de calidad para todos como derecho fundamental de las y los guerrerenses, con equidad, inclusión y excelencia, para promover oportunidades de aprendizaje pertinentes en todas las edades, niveles y modalidades del Sistema Educativo, mediante el mejoramiento e incremento de la infraestructura Física educativa.</v>
      </c>
      <c r="C12" s="327" t="s">
        <v>964</v>
      </c>
      <c r="D12" s="327" t="s">
        <v>1638</v>
      </c>
      <c r="E12" s="327" t="s">
        <v>965</v>
      </c>
      <c r="F12" s="327" t="s">
        <v>966</v>
      </c>
      <c r="G12" s="327" t="s">
        <v>1169</v>
      </c>
      <c r="H12" s="327" t="s">
        <v>967</v>
      </c>
    </row>
    <row r="13" spans="1:8" s="106" customFormat="1" ht="150">
      <c r="A13" s="328" t="str">
        <f>+'Resumen Narrativo FAM Gral'!A13</f>
        <v>Propósito (resultados)</v>
      </c>
      <c r="B13" s="329" t="str">
        <f>+'Resumen Narrativo FAM Gral'!B13</f>
        <v>La comunidad estudiantil de todas las edades, niveles y modalidades de las instituciones beneficiadas cuentan con instalaciones dignas y que cumplen los estándares de calidad, equidad y seguridad.</v>
      </c>
      <c r="C13" s="329" t="s">
        <v>968</v>
      </c>
      <c r="D13" s="329" t="s">
        <v>969</v>
      </c>
      <c r="E13" s="329" t="s">
        <v>965</v>
      </c>
      <c r="F13" s="329" t="s">
        <v>966</v>
      </c>
      <c r="G13" s="329" t="s">
        <v>1170</v>
      </c>
      <c r="H13" s="329" t="s">
        <v>970</v>
      </c>
    </row>
    <row r="14" spans="1:8" s="106" customFormat="1" ht="150">
      <c r="A14" s="328" t="str">
        <f>+'Resumen Narrativo FAM Gral'!A14</f>
        <v>Componente 1</v>
      </c>
      <c r="B14" s="329" t="str">
        <f>+'Resumen Narrativo FAM Gral'!B14</f>
        <v>Instituciones escolares con espacios educativos construidos cumpliendo con los estandares de calidad técnica y requirimientos pedagógicos</v>
      </c>
      <c r="C14" s="329" t="s">
        <v>971</v>
      </c>
      <c r="D14" s="329" t="s">
        <v>972</v>
      </c>
      <c r="E14" s="329" t="s">
        <v>965</v>
      </c>
      <c r="F14" s="329" t="s">
        <v>973</v>
      </c>
      <c r="G14" s="329" t="s">
        <v>1170</v>
      </c>
      <c r="H14" s="329" t="s">
        <v>974</v>
      </c>
    </row>
    <row r="15" spans="1:8" s="106" customFormat="1" ht="150">
      <c r="A15" s="328" t="str">
        <f>+'Resumen Narrativo FAM Gral'!A15</f>
        <v>Componente 2</v>
      </c>
      <c r="B15" s="329" t="str">
        <f>+'Resumen Narrativo FAM Gral'!B15</f>
        <v>Instituciones escolares con espacios educativos rehabilitados cumpliendo con los estándares de calidad técnica y requerimientos pedagógicos</v>
      </c>
      <c r="C15" s="329" t="s">
        <v>975</v>
      </c>
      <c r="D15" s="329" t="s">
        <v>976</v>
      </c>
      <c r="E15" s="329" t="s">
        <v>965</v>
      </c>
      <c r="F15" s="329" t="s">
        <v>973</v>
      </c>
      <c r="G15" s="329" t="s">
        <v>1170</v>
      </c>
      <c r="H15" s="329" t="s">
        <v>974</v>
      </c>
    </row>
    <row r="16" spans="1:8" s="106" customFormat="1" ht="150">
      <c r="A16" s="328" t="str">
        <f>+'Resumen Narrativo FAM Gral'!A16</f>
        <v>Componente 3</v>
      </c>
      <c r="B16" s="329" t="str">
        <f>+'Resumen Narrativo FAM Gral'!B16</f>
        <v>Instituciones escolares con espacios educativos equipados cumpliendo con los estándares de calidad técnica y requerimientos pedagógicos</v>
      </c>
      <c r="C16" s="329" t="s">
        <v>977</v>
      </c>
      <c r="D16" s="329" t="s">
        <v>978</v>
      </c>
      <c r="E16" s="329" t="s">
        <v>965</v>
      </c>
      <c r="F16" s="329" t="s">
        <v>973</v>
      </c>
      <c r="G16" s="329" t="s">
        <v>1170</v>
      </c>
      <c r="H16" s="329" t="s">
        <v>974</v>
      </c>
    </row>
    <row r="17" spans="1:8" s="106" customFormat="1" ht="75">
      <c r="A17" s="328" t="str">
        <f>+'Resumen Narrativo FAM Gral'!A17</f>
        <v>Componente 4</v>
      </c>
      <c r="B17" s="329" t="str">
        <f>+'Resumen Narrativo FAM Gral'!B17</f>
        <v>Promover la participación de igualitaria de mujeres y hombres en la ejecución de los programas de obra.</v>
      </c>
      <c r="C17" s="329" t="s">
        <v>979</v>
      </c>
      <c r="D17" s="329" t="s">
        <v>1639</v>
      </c>
      <c r="E17" s="329" t="s">
        <v>965</v>
      </c>
      <c r="F17" s="329" t="s">
        <v>973</v>
      </c>
      <c r="G17" s="329" t="s">
        <v>980</v>
      </c>
      <c r="H17" s="329" t="s">
        <v>981</v>
      </c>
    </row>
    <row r="18" spans="1:8" s="106" customFormat="1" ht="150">
      <c r="A18" s="328" t="str">
        <f>+'Resumen Narrativo FAM Gral'!A18</f>
        <v>Actividad C1-A1</v>
      </c>
      <c r="B18" s="329" t="str">
        <f>+'Resumen Narrativo FAM Gral'!B18</f>
        <v>Construcción de componentes de infraestructura educativa en escuelas de todos los niveles educativos en el estado de Guerrero, que cumplieron los lineamientos de los fondos presupuestarios para ser considerados como beneficiarios.</v>
      </c>
      <c r="C18" s="329" t="s">
        <v>983</v>
      </c>
      <c r="D18" s="329" t="s">
        <v>984</v>
      </c>
      <c r="E18" s="329" t="s">
        <v>965</v>
      </c>
      <c r="F18" s="329" t="s">
        <v>973</v>
      </c>
      <c r="G18" s="329" t="s">
        <v>1170</v>
      </c>
      <c r="H18" s="329" t="s">
        <v>974</v>
      </c>
    </row>
    <row r="19" spans="1:8" s="106" customFormat="1" ht="150">
      <c r="A19" s="328" t="str">
        <f>+'Resumen Narrativo FAM Gral'!A19</f>
        <v>Actividad C2-A1</v>
      </c>
      <c r="B19" s="329" t="str">
        <f>+'Resumen Narrativo FAM Gral'!B19</f>
        <v>Rehabilitación de componentes de infraestructura educativa en escuelas de todos los niveles educativos en el estado de Guerrero, que cumplieron los lineamientos de los fondos presupuestarios para ser considerados como beneficiarios.</v>
      </c>
      <c r="C19" s="329" t="s">
        <v>1635</v>
      </c>
      <c r="D19" s="329" t="s">
        <v>985</v>
      </c>
      <c r="E19" s="329" t="s">
        <v>965</v>
      </c>
      <c r="F19" s="329" t="s">
        <v>973</v>
      </c>
      <c r="G19" s="329" t="s">
        <v>1170</v>
      </c>
      <c r="H19" s="329" t="s">
        <v>974</v>
      </c>
    </row>
    <row r="20" spans="1:8" s="106" customFormat="1" ht="150">
      <c r="A20" s="328" t="str">
        <f>+'Resumen Narrativo FAM Gral'!A20</f>
        <v>Actividad C3-A1</v>
      </c>
      <c r="B20" s="329" t="str">
        <f>+'Resumen Narrativo FAM Gral'!B20</f>
        <v>Equipamiento de componentes de infraestructura educativa en escuelas de todos los niveles educativos en el estado de Guerrero, que cumplieron los lineamientos de los fondos presupuestarios para ser considerados como beneficiarios.</v>
      </c>
      <c r="C20" s="329" t="s">
        <v>1636</v>
      </c>
      <c r="D20" s="329" t="s">
        <v>986</v>
      </c>
      <c r="E20" s="329" t="s">
        <v>965</v>
      </c>
      <c r="F20" s="329" t="s">
        <v>973</v>
      </c>
      <c r="G20" s="329" t="s">
        <v>1170</v>
      </c>
      <c r="H20" s="329" t="s">
        <v>974</v>
      </c>
    </row>
    <row r="21" spans="1:8" s="106" customFormat="1" ht="112.5">
      <c r="A21" s="328" t="str">
        <f>+'Resumen Narrativo FAM Gral'!A21</f>
        <v>Actividad C4-A1</v>
      </c>
      <c r="B21" s="329" t="str">
        <f>+'Resumen Narrativo FAM Gral'!B21</f>
        <v>Capacitación del personal en perspectiva de género y en actividades que fortalezcan la participación por igual de hombres y mujeres en condiciones propicias.</v>
      </c>
      <c r="C21" s="329" t="s">
        <v>1634</v>
      </c>
      <c r="D21" s="329" t="s">
        <v>982</v>
      </c>
      <c r="E21" s="329" t="s">
        <v>965</v>
      </c>
      <c r="F21" s="329" t="s">
        <v>973</v>
      </c>
      <c r="G21" s="329" t="s">
        <v>980</v>
      </c>
      <c r="H21" s="329" t="s">
        <v>981</v>
      </c>
    </row>
    <row r="22" spans="1:8" s="106" customFormat="1" ht="150">
      <c r="A22" s="330" t="str">
        <f>+'Resumen Narrativo FAM Gral'!A22</f>
        <v>Actividad C1C2C3-A2</v>
      </c>
      <c r="B22" s="329" t="str">
        <f>+'Resumen Narrativo FAM Gral'!B22</f>
        <v>Atención de necesidades de mejoramiento de infraestructura física educativa de acuerdo a la normatividad establecida para la integración de la propuesta de obras.</v>
      </c>
      <c r="C22" s="329" t="s">
        <v>1637</v>
      </c>
      <c r="D22" s="329" t="s">
        <v>987</v>
      </c>
      <c r="E22" s="329" t="s">
        <v>965</v>
      </c>
      <c r="F22" s="329" t="s">
        <v>973</v>
      </c>
      <c r="G22" s="329" t="s">
        <v>1171</v>
      </c>
      <c r="H22" s="329" t="s">
        <v>988</v>
      </c>
    </row>
    <row r="23" spans="1:8" s="106" customFormat="1" ht="168.75">
      <c r="A23" s="330" t="str">
        <f>+'Resumen Narrativo FAM Gral'!A23</f>
        <v>Actividad C1C2C3-A3</v>
      </c>
      <c r="B23" s="329" t="str">
        <f>+'Resumen Narrativo FAM Gral'!B23</f>
        <v>Elaboración de proyectos de infraestructura física educativa</v>
      </c>
      <c r="C23" s="329" t="s">
        <v>989</v>
      </c>
      <c r="D23" s="329" t="s">
        <v>990</v>
      </c>
      <c r="E23" s="329" t="s">
        <v>965</v>
      </c>
      <c r="F23" s="329" t="s">
        <v>973</v>
      </c>
      <c r="G23" s="329" t="s">
        <v>1172</v>
      </c>
      <c r="H23" s="329" t="s">
        <v>991</v>
      </c>
    </row>
    <row r="24" spans="1:8" s="106" customFormat="1" ht="168.75">
      <c r="A24" s="330" t="str">
        <f>+'Resumen Narrativo FAM Gral'!A24</f>
        <v>Actividad C1C2C3-A4</v>
      </c>
      <c r="B24" s="329" t="str">
        <f>+'Resumen Narrativo FAM Gral'!B24</f>
        <v>Elaboración de presupuestos de obras de infraestructura física educativa</v>
      </c>
      <c r="C24" s="329" t="s">
        <v>992</v>
      </c>
      <c r="D24" s="329" t="s">
        <v>993</v>
      </c>
      <c r="E24" s="329" t="s">
        <v>965</v>
      </c>
      <c r="F24" s="329" t="s">
        <v>973</v>
      </c>
      <c r="G24" s="329" t="s">
        <v>1173</v>
      </c>
      <c r="H24" s="329" t="s">
        <v>991</v>
      </c>
    </row>
    <row r="25" spans="1:8" s="106" customFormat="1" ht="168.75">
      <c r="A25" s="330" t="str">
        <f>+'Resumen Narrativo FAM Gral'!A25</f>
        <v>Actividad C1C2C3-A5</v>
      </c>
      <c r="B25" s="329" t="str">
        <f>+'Resumen Narrativo FAM Gral'!B25</f>
        <v>Realización de trámite de autorización y liberación de los recursos autorizados  para la ejecución de las obras a ejecutar</v>
      </c>
      <c r="C25" s="329" t="s">
        <v>1627</v>
      </c>
      <c r="D25" s="329" t="s">
        <v>1630</v>
      </c>
      <c r="E25" s="329" t="s">
        <v>965</v>
      </c>
      <c r="F25" s="329" t="s">
        <v>973</v>
      </c>
      <c r="G25" s="329" t="s">
        <v>1174</v>
      </c>
      <c r="H25" s="329" t="s">
        <v>994</v>
      </c>
    </row>
    <row r="26" spans="1:8" s="106" customFormat="1" ht="150">
      <c r="A26" s="330" t="str">
        <f>+'Resumen Narrativo FAM Gral'!A26</f>
        <v>Actividad C1C2C3-A6</v>
      </c>
      <c r="B26" s="329" t="str">
        <f>+'Resumen Narrativo FAM Gral'!B26</f>
        <v>Proceso de asignación de obras de acuerdo a la normatividad existente.</v>
      </c>
      <c r="C26" s="329" t="s">
        <v>995</v>
      </c>
      <c r="D26" s="329" t="s">
        <v>1640</v>
      </c>
      <c r="E26" s="329" t="s">
        <v>965</v>
      </c>
      <c r="F26" s="329" t="s">
        <v>973</v>
      </c>
      <c r="G26" s="329" t="s">
        <v>1175</v>
      </c>
      <c r="H26" s="329" t="s">
        <v>996</v>
      </c>
    </row>
    <row r="27" spans="1:8" s="106" customFormat="1" ht="150">
      <c r="A27" s="330" t="str">
        <f>+'Resumen Narrativo FAM Gral'!A27</f>
        <v>Actividad C1C2C3-A7</v>
      </c>
      <c r="B27" s="329" t="str">
        <f>+'Resumen Narrativo FAM Gral'!B27</f>
        <v>Realización de visitas de supervisión técnica a las obras para verificar que los trabajos se ejecutan siguiendo los lineamientos normativos en  materia de calidad y seguridad de las construcciones.</v>
      </c>
      <c r="C27" s="329" t="s">
        <v>1629</v>
      </c>
      <c r="D27" s="329" t="s">
        <v>1631</v>
      </c>
      <c r="E27" s="329" t="s">
        <v>965</v>
      </c>
      <c r="F27" s="329" t="s">
        <v>973</v>
      </c>
      <c r="G27" s="329" t="s">
        <v>1176</v>
      </c>
      <c r="H27" s="329" t="s">
        <v>997</v>
      </c>
    </row>
    <row r="28" spans="1:8" s="106" customFormat="1" ht="112.5">
      <c r="A28" s="330" t="str">
        <f>+'Resumen Narrativo FAM Gral'!A28</f>
        <v>Actividad C1C2C3-A8</v>
      </c>
      <c r="B28" s="329" t="str">
        <f>+'Resumen Narrativo FAM Gral'!B28</f>
        <v>Reportes de seguimiento sobre el ejercicio, destino y resultados de los recursos federales transferidos mediante el Sistema de Recursos Federales Transferidos</v>
      </c>
      <c r="C28" s="329" t="s">
        <v>998</v>
      </c>
      <c r="D28" s="329" t="s">
        <v>1632</v>
      </c>
      <c r="E28" s="329" t="s">
        <v>965</v>
      </c>
      <c r="F28" s="329" t="s">
        <v>973</v>
      </c>
      <c r="G28" s="329" t="s">
        <v>999</v>
      </c>
      <c r="H28" s="329" t="s">
        <v>1000</v>
      </c>
    </row>
    <row r="29" spans="1:8" s="106" customFormat="1" ht="112.5">
      <c r="A29" s="330" t="str">
        <f>+'Resumen Narrativo FAM Gral'!A29</f>
        <v>Actividad C1C2C3-A9</v>
      </c>
      <c r="B29" s="329" t="str">
        <f>+'Resumen Narrativo FAM Gral'!B29</f>
        <v>Publicación de reportes de seguimiento administrativo de los recursos federales transferidos del Sistema de Recursos Federales Transferidos en la página web del IGIFE.</v>
      </c>
      <c r="C29" s="331" t="s">
        <v>1001</v>
      </c>
      <c r="D29" s="329" t="s">
        <v>1641</v>
      </c>
      <c r="E29" s="329" t="s">
        <v>965</v>
      </c>
      <c r="F29" s="329" t="s">
        <v>973</v>
      </c>
      <c r="G29" s="329" t="s">
        <v>999</v>
      </c>
      <c r="H29" s="329" t="s">
        <v>1000</v>
      </c>
    </row>
    <row r="30" spans="1:8" s="106" customFormat="1" ht="150">
      <c r="A30" s="330" t="str">
        <f>+'Resumen Narrativo FAM Gral'!A30</f>
        <v>Actividad C1C2C3-10</v>
      </c>
      <c r="B30" s="329" t="str">
        <f>+'Resumen Narrativo FAM Gral'!B30</f>
        <v>Entrega-recepción de la obra ejecutada</v>
      </c>
      <c r="C30" s="329" t="s">
        <v>1002</v>
      </c>
      <c r="D30" s="329" t="s">
        <v>1633</v>
      </c>
      <c r="E30" s="329" t="s">
        <v>965</v>
      </c>
      <c r="F30" s="329" t="s">
        <v>973</v>
      </c>
      <c r="G30" s="329" t="s">
        <v>1177</v>
      </c>
      <c r="H30" s="329" t="s">
        <v>1003</v>
      </c>
    </row>
    <row r="31" spans="1:8" s="106" customFormat="1" ht="18.75">
      <c r="A31" s="107"/>
      <c r="B31" s="108"/>
      <c r="C31" s="108"/>
      <c r="D31" s="108"/>
      <c r="E31" s="108"/>
      <c r="F31" s="108"/>
      <c r="G31" s="108"/>
      <c r="H31" s="108"/>
    </row>
  </sheetData>
  <mergeCells count="3">
    <mergeCell ref="A6:H6"/>
    <mergeCell ref="A7:H7"/>
    <mergeCell ref="A10:H10"/>
  </mergeCells>
  <printOptions horizontalCentered="1"/>
  <pageMargins left="0.19685039370078741" right="0.19685039370078741" top="0.19685039370078741" bottom="0.39370078740157483" header="0.31496062992125984" footer="0.31496062992125984"/>
  <pageSetup scale="38"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89F0-0822-4A76-8613-DAECE6BA726B}">
  <sheetPr>
    <tabColor rgb="FF8D0505"/>
    <pageSetUpPr fitToPage="1"/>
  </sheetPr>
  <dimension ref="A1:F844"/>
  <sheetViews>
    <sheetView view="pageBreakPreview" zoomScaleNormal="110" zoomScaleSheetLayoutView="100" workbookViewId="0">
      <selection sqref="A1:F1"/>
    </sheetView>
  </sheetViews>
  <sheetFormatPr baseColWidth="10" defaultRowHeight="15"/>
  <cols>
    <col min="1" max="1" width="22.28515625" customWidth="1"/>
    <col min="2" max="3" width="21.140625" customWidth="1"/>
    <col min="5" max="5" width="14" customWidth="1"/>
    <col min="6" max="6" width="16.28515625" customWidth="1"/>
  </cols>
  <sheetData>
    <row r="1" spans="1:6" ht="15.75" customHeight="1" thickBot="1">
      <c r="A1" s="397" t="s">
        <v>1601</v>
      </c>
      <c r="B1" s="398"/>
      <c r="C1" s="398"/>
      <c r="D1" s="398"/>
      <c r="E1" s="398"/>
      <c r="F1" s="399"/>
    </row>
    <row r="2" spans="1:6" ht="14.25" customHeight="1" thickBot="1">
      <c r="A2" s="397" t="s">
        <v>1647</v>
      </c>
      <c r="B2" s="398"/>
      <c r="C2" s="398"/>
      <c r="D2" s="398"/>
      <c r="E2" s="398"/>
      <c r="F2" s="399"/>
    </row>
    <row r="3" spans="1:6" ht="13.5" customHeight="1" thickBot="1">
      <c r="A3" s="397" t="s">
        <v>1602</v>
      </c>
      <c r="B3" s="398"/>
      <c r="C3" s="398"/>
      <c r="D3" s="398"/>
      <c r="E3" s="398"/>
      <c r="F3" s="399"/>
    </row>
    <row r="4" spans="1:6" ht="15.75" customHeight="1" thickBot="1">
      <c r="A4" s="389" t="s">
        <v>1094</v>
      </c>
      <c r="B4" s="390"/>
      <c r="C4" s="390"/>
      <c r="D4" s="390"/>
      <c r="E4" s="390"/>
      <c r="F4" s="391"/>
    </row>
    <row r="5" spans="1:6" ht="34.5" customHeight="1" thickBot="1">
      <c r="A5" s="400" t="s">
        <v>1095</v>
      </c>
      <c r="B5" s="401"/>
      <c r="C5" s="401"/>
      <c r="D5" s="401"/>
      <c r="E5" s="401"/>
      <c r="F5" s="402"/>
    </row>
    <row r="6" spans="1:6" ht="39" customHeight="1" thickBot="1">
      <c r="A6" s="389" t="s">
        <v>1096</v>
      </c>
      <c r="B6" s="390"/>
      <c r="C6" s="390"/>
      <c r="D6" s="390"/>
      <c r="E6" s="390"/>
      <c r="F6" s="391"/>
    </row>
    <row r="7" spans="1:6" ht="31.5" customHeight="1" thickBot="1">
      <c r="A7" s="400" t="s">
        <v>1097</v>
      </c>
      <c r="B7" s="401"/>
      <c r="C7" s="401"/>
      <c r="D7" s="401"/>
      <c r="E7" s="401"/>
      <c r="F7" s="402"/>
    </row>
    <row r="8" spans="1:6" ht="15.75" customHeight="1" thickBot="1">
      <c r="A8" s="389" t="s">
        <v>1098</v>
      </c>
      <c r="B8" s="390"/>
      <c r="C8" s="390"/>
      <c r="D8" s="390"/>
      <c r="E8" s="390"/>
      <c r="F8" s="391"/>
    </row>
    <row r="9" spans="1:6" ht="19.5" customHeight="1" thickBot="1">
      <c r="A9" s="284" t="s">
        <v>190</v>
      </c>
      <c r="B9" s="374" t="s">
        <v>846</v>
      </c>
      <c r="C9" s="376"/>
      <c r="D9" s="374" t="s">
        <v>1099</v>
      </c>
      <c r="E9" s="375"/>
      <c r="F9" s="376"/>
    </row>
    <row r="10" spans="1:6" ht="19.5" customHeight="1" thickBot="1">
      <c r="A10" s="285" t="s">
        <v>1603</v>
      </c>
      <c r="B10" s="392" t="s">
        <v>1100</v>
      </c>
      <c r="C10" s="393"/>
      <c r="D10" s="377" t="s">
        <v>1604</v>
      </c>
      <c r="E10" s="378"/>
      <c r="F10" s="379"/>
    </row>
    <row r="11" spans="1:6" ht="19.5" customHeight="1" thickBot="1">
      <c r="A11" s="374" t="s">
        <v>847</v>
      </c>
      <c r="B11" s="375"/>
      <c r="C11" s="375"/>
      <c r="D11" s="376"/>
      <c r="E11" s="325" t="s">
        <v>848</v>
      </c>
      <c r="F11" s="325" t="s">
        <v>849</v>
      </c>
    </row>
    <row r="12" spans="1:6" ht="19.5" customHeight="1" thickBot="1">
      <c r="A12" s="377" t="s">
        <v>1101</v>
      </c>
      <c r="B12" s="378"/>
      <c r="C12" s="378"/>
      <c r="D12" s="379"/>
      <c r="E12" s="324" t="s">
        <v>1015</v>
      </c>
      <c r="F12" s="324" t="s">
        <v>1102</v>
      </c>
    </row>
    <row r="13" spans="1:6" ht="19.5" customHeight="1" thickBot="1">
      <c r="A13" s="374" t="s">
        <v>850</v>
      </c>
      <c r="B13" s="375"/>
      <c r="C13" s="375"/>
      <c r="D13" s="375"/>
      <c r="E13" s="376"/>
      <c r="F13" s="325" t="s">
        <v>851</v>
      </c>
    </row>
    <row r="14" spans="1:6" ht="15.75" customHeight="1" thickBot="1">
      <c r="A14" s="377" t="s">
        <v>1605</v>
      </c>
      <c r="B14" s="378"/>
      <c r="C14" s="378"/>
      <c r="D14" s="378"/>
      <c r="E14" s="379"/>
      <c r="F14" s="324" t="s">
        <v>1103</v>
      </c>
    </row>
    <row r="15" spans="1:6" ht="15.75" customHeight="1" thickBot="1">
      <c r="A15" s="374" t="s">
        <v>852</v>
      </c>
      <c r="B15" s="375"/>
      <c r="C15" s="376"/>
      <c r="D15" s="374" t="s">
        <v>853</v>
      </c>
      <c r="E15" s="376"/>
      <c r="F15" s="325" t="s">
        <v>854</v>
      </c>
    </row>
    <row r="16" spans="1:6" ht="15.75" thickBot="1">
      <c r="A16" s="377" t="s">
        <v>1104</v>
      </c>
      <c r="B16" s="378"/>
      <c r="C16" s="379"/>
      <c r="D16" s="377" t="s">
        <v>1105</v>
      </c>
      <c r="E16" s="379"/>
      <c r="F16" s="324" t="s">
        <v>1106</v>
      </c>
    </row>
    <row r="17" spans="1:6" ht="15.75" thickBot="1">
      <c r="A17" s="403" t="s">
        <v>855</v>
      </c>
      <c r="B17" s="404"/>
      <c r="C17" s="405"/>
      <c r="D17" s="374" t="s">
        <v>856</v>
      </c>
      <c r="E17" s="375"/>
      <c r="F17" s="376"/>
    </row>
    <row r="18" spans="1:6" ht="15.75" thickBot="1">
      <c r="A18" s="406"/>
      <c r="B18" s="407"/>
      <c r="C18" s="408"/>
      <c r="D18" s="325" t="s">
        <v>857</v>
      </c>
      <c r="E18" s="325" t="s">
        <v>858</v>
      </c>
      <c r="F18" s="325" t="s">
        <v>859</v>
      </c>
    </row>
    <row r="19" spans="1:6" ht="15.75" customHeight="1" thickBot="1">
      <c r="A19" s="377" t="s">
        <v>1107</v>
      </c>
      <c r="B19" s="378"/>
      <c r="C19" s="379"/>
      <c r="D19" s="324">
        <v>2024</v>
      </c>
      <c r="E19" s="324" t="s">
        <v>1108</v>
      </c>
      <c r="F19" s="324">
        <v>100</v>
      </c>
    </row>
    <row r="20" spans="1:6" ht="15.75" customHeight="1" thickBot="1">
      <c r="A20" s="374" t="s">
        <v>860</v>
      </c>
      <c r="B20" s="375"/>
      <c r="C20" s="376"/>
      <c r="D20" s="374" t="s">
        <v>861</v>
      </c>
      <c r="E20" s="375"/>
      <c r="F20" s="376"/>
    </row>
    <row r="21" spans="1:6" ht="15.75" customHeight="1" thickBot="1">
      <c r="A21" s="286" t="s">
        <v>862</v>
      </c>
      <c r="B21" s="287" t="s">
        <v>863</v>
      </c>
      <c r="C21" s="288" t="s">
        <v>864</v>
      </c>
      <c r="D21" s="325" t="s">
        <v>857</v>
      </c>
      <c r="E21" s="325" t="s">
        <v>858</v>
      </c>
      <c r="F21" s="325" t="s">
        <v>859</v>
      </c>
    </row>
    <row r="22" spans="1:6" ht="15.75" customHeight="1" thickBot="1">
      <c r="A22" s="285" t="s">
        <v>1109</v>
      </c>
      <c r="B22" s="324" t="s">
        <v>1110</v>
      </c>
      <c r="C22" s="324" t="s">
        <v>1111</v>
      </c>
      <c r="D22" s="324">
        <v>2025</v>
      </c>
      <c r="E22" s="324" t="s">
        <v>1108</v>
      </c>
      <c r="F22" s="324">
        <v>100</v>
      </c>
    </row>
    <row r="23" spans="1:6" ht="15.75" customHeight="1" thickBot="1">
      <c r="A23" s="374" t="s">
        <v>865</v>
      </c>
      <c r="B23" s="375"/>
      <c r="C23" s="375"/>
      <c r="D23" s="375"/>
      <c r="E23" s="375"/>
      <c r="F23" s="376"/>
    </row>
    <row r="24" spans="1:6" ht="20.25" customHeight="1" thickBot="1">
      <c r="A24" s="284" t="s">
        <v>846</v>
      </c>
      <c r="B24" s="374" t="s">
        <v>866</v>
      </c>
      <c r="C24" s="375"/>
      <c r="D24" s="376"/>
      <c r="E24" s="374" t="s">
        <v>867</v>
      </c>
      <c r="F24" s="376"/>
    </row>
    <row r="25" spans="1:6" ht="29.25" customHeight="1" thickBot="1">
      <c r="A25" s="285" t="s">
        <v>1606</v>
      </c>
      <c r="B25" s="377" t="s">
        <v>1112</v>
      </c>
      <c r="C25" s="378"/>
      <c r="D25" s="379"/>
      <c r="E25" s="377" t="s">
        <v>1604</v>
      </c>
      <c r="F25" s="379"/>
    </row>
    <row r="26" spans="1:6" ht="29.25" customHeight="1" thickBot="1">
      <c r="A26" s="284" t="s">
        <v>846</v>
      </c>
      <c r="B26" s="374" t="s">
        <v>866</v>
      </c>
      <c r="C26" s="375"/>
      <c r="D26" s="376"/>
      <c r="E26" s="374" t="s">
        <v>867</v>
      </c>
      <c r="F26" s="376"/>
    </row>
    <row r="27" spans="1:6" ht="29.25" customHeight="1" thickBot="1">
      <c r="A27" s="285" t="s">
        <v>1113</v>
      </c>
      <c r="B27" s="377" t="s">
        <v>1112</v>
      </c>
      <c r="C27" s="378"/>
      <c r="D27" s="379"/>
      <c r="E27" s="377" t="s">
        <v>1604</v>
      </c>
      <c r="F27" s="379"/>
    </row>
    <row r="28" spans="1:6" ht="30.75" customHeight="1" thickBot="1">
      <c r="A28" s="374" t="s">
        <v>868</v>
      </c>
      <c r="B28" s="375"/>
      <c r="C28" s="375"/>
      <c r="D28" s="375"/>
      <c r="E28" s="375"/>
      <c r="F28" s="376"/>
    </row>
    <row r="29" spans="1:6" ht="29.25" customHeight="1" thickBot="1">
      <c r="A29" s="383" t="s">
        <v>1114</v>
      </c>
      <c r="B29" s="384"/>
      <c r="C29" s="384"/>
      <c r="D29" s="384"/>
      <c r="E29" s="384"/>
      <c r="F29" s="385"/>
    </row>
    <row r="30" spans="1:6" ht="29.25" customHeight="1" thickBot="1">
      <c r="A30" s="374" t="s">
        <v>869</v>
      </c>
      <c r="B30" s="375"/>
      <c r="C30" s="375"/>
      <c r="D30" s="375"/>
      <c r="E30" s="375"/>
      <c r="F30" s="376"/>
    </row>
    <row r="31" spans="1:6" ht="20.25" customHeight="1" thickBot="1">
      <c r="A31" s="284" t="s">
        <v>870</v>
      </c>
      <c r="B31" s="374" t="s">
        <v>871</v>
      </c>
      <c r="C31" s="375"/>
      <c r="D31" s="376"/>
      <c r="E31" s="374" t="s">
        <v>872</v>
      </c>
      <c r="F31" s="376"/>
    </row>
    <row r="32" spans="1:6" ht="20.25" customHeight="1" thickBot="1">
      <c r="A32" s="285" t="s">
        <v>1115</v>
      </c>
      <c r="B32" s="377" t="s">
        <v>1116</v>
      </c>
      <c r="C32" s="378"/>
      <c r="D32" s="379"/>
      <c r="E32" s="377" t="s">
        <v>1117</v>
      </c>
      <c r="F32" s="379"/>
    </row>
    <row r="33" spans="1:6" ht="24" customHeight="1" thickBot="1">
      <c r="A33" s="284" t="s">
        <v>873</v>
      </c>
      <c r="B33" s="374" t="s">
        <v>874</v>
      </c>
      <c r="C33" s="375"/>
      <c r="D33" s="376"/>
      <c r="E33" s="374" t="s">
        <v>875</v>
      </c>
      <c r="F33" s="376"/>
    </row>
    <row r="34" spans="1:6" ht="30" customHeight="1" thickBot="1">
      <c r="A34" s="285" t="s">
        <v>1118</v>
      </c>
      <c r="B34" s="377" t="s">
        <v>1119</v>
      </c>
      <c r="C34" s="378"/>
      <c r="D34" s="379"/>
      <c r="E34" s="415" t="s">
        <v>1120</v>
      </c>
      <c r="F34" s="416"/>
    </row>
    <row r="35" spans="1:6" ht="19.5" customHeight="1" thickBot="1">
      <c r="A35" s="284" t="s">
        <v>1121</v>
      </c>
      <c r="B35" s="374" t="s">
        <v>1122</v>
      </c>
      <c r="C35" s="375"/>
      <c r="D35" s="376"/>
      <c r="E35" s="374" t="s">
        <v>876</v>
      </c>
      <c r="F35" s="376"/>
    </row>
    <row r="36" spans="1:6" ht="5.25" customHeight="1">
      <c r="A36" s="289"/>
      <c r="B36" s="409"/>
      <c r="C36" s="410"/>
      <c r="D36" s="411"/>
      <c r="E36" s="409"/>
      <c r="F36" s="411"/>
    </row>
    <row r="37" spans="1:6" ht="5.25" customHeight="1">
      <c r="A37" s="289"/>
      <c r="B37" s="412"/>
      <c r="C37" s="413"/>
      <c r="D37" s="414"/>
      <c r="E37" s="386"/>
      <c r="F37" s="388"/>
    </row>
    <row r="38" spans="1:6" ht="5.25" customHeight="1">
      <c r="A38" s="289"/>
      <c r="B38" s="386"/>
      <c r="C38" s="387"/>
      <c r="D38" s="388"/>
      <c r="E38" s="386"/>
      <c r="F38" s="388"/>
    </row>
    <row r="39" spans="1:6" ht="12.75" customHeight="1">
      <c r="A39" s="289" t="s">
        <v>1123</v>
      </c>
      <c r="B39" s="386" t="s">
        <v>1125</v>
      </c>
      <c r="C39" s="387"/>
      <c r="D39" s="388"/>
      <c r="E39" s="386" t="s">
        <v>1127</v>
      </c>
      <c r="F39" s="388"/>
    </row>
    <row r="40" spans="1:6" ht="12.75" customHeight="1" thickBot="1">
      <c r="A40" s="285" t="s">
        <v>1124</v>
      </c>
      <c r="B40" s="380" t="s">
        <v>1126</v>
      </c>
      <c r="C40" s="381"/>
      <c r="D40" s="382"/>
      <c r="E40" s="380" t="s">
        <v>1128</v>
      </c>
      <c r="F40" s="382"/>
    </row>
    <row r="41" spans="1:6" ht="15" customHeight="1" thickBot="1">
      <c r="A41" s="377" t="s">
        <v>877</v>
      </c>
      <c r="B41" s="378"/>
      <c r="C41" s="378"/>
      <c r="D41" s="378"/>
      <c r="E41" s="378"/>
      <c r="F41" s="379"/>
    </row>
    <row r="42" spans="1:6" ht="15.75" customHeight="1">
      <c r="A42" s="417" t="s">
        <v>1129</v>
      </c>
      <c r="B42" s="418"/>
      <c r="C42" s="418"/>
      <c r="D42" s="418"/>
      <c r="E42" s="418"/>
      <c r="F42" s="419"/>
    </row>
    <row r="43" spans="1:6" ht="14.25" customHeight="1" thickBot="1">
      <c r="A43" s="394" t="s">
        <v>1130</v>
      </c>
      <c r="B43" s="395"/>
      <c r="C43" s="395"/>
      <c r="D43" s="395"/>
      <c r="E43" s="395"/>
      <c r="F43" s="396"/>
    </row>
    <row r="44" spans="1:6" ht="15.75" thickBot="1">
      <c r="A44" s="291"/>
    </row>
    <row r="45" spans="1:6" ht="15.75" thickBot="1">
      <c r="A45" s="397" t="s">
        <v>1601</v>
      </c>
      <c r="B45" s="398"/>
      <c r="C45" s="398"/>
      <c r="D45" s="398"/>
      <c r="E45" s="398"/>
      <c r="F45" s="399"/>
    </row>
    <row r="46" spans="1:6" ht="15.75" thickBot="1">
      <c r="A46" s="397" t="s">
        <v>1647</v>
      </c>
      <c r="B46" s="398"/>
      <c r="C46" s="398"/>
      <c r="D46" s="398"/>
      <c r="E46" s="398"/>
      <c r="F46" s="399"/>
    </row>
    <row r="47" spans="1:6" ht="15.75" thickBot="1">
      <c r="A47" s="397" t="s">
        <v>1602</v>
      </c>
      <c r="B47" s="398"/>
      <c r="C47" s="398"/>
      <c r="D47" s="398"/>
      <c r="E47" s="398"/>
      <c r="F47" s="399"/>
    </row>
    <row r="48" spans="1:6" ht="15.75" thickBot="1">
      <c r="A48" s="389" t="s">
        <v>1094</v>
      </c>
      <c r="B48" s="390"/>
      <c r="C48" s="390"/>
      <c r="D48" s="390"/>
      <c r="E48" s="390"/>
      <c r="F48" s="391"/>
    </row>
    <row r="49" spans="1:6" ht="29.25" customHeight="1" thickBot="1">
      <c r="A49" s="400" t="s">
        <v>1095</v>
      </c>
      <c r="B49" s="401"/>
      <c r="C49" s="401"/>
      <c r="D49" s="401"/>
      <c r="E49" s="401"/>
      <c r="F49" s="402"/>
    </row>
    <row r="50" spans="1:6" ht="39" customHeight="1" thickBot="1">
      <c r="A50" s="389" t="s">
        <v>1096</v>
      </c>
      <c r="B50" s="390"/>
      <c r="C50" s="390"/>
      <c r="D50" s="390"/>
      <c r="E50" s="390"/>
      <c r="F50" s="391"/>
    </row>
    <row r="51" spans="1:6" ht="19.5" customHeight="1" thickBot="1">
      <c r="A51" s="400" t="s">
        <v>1097</v>
      </c>
      <c r="B51" s="401"/>
      <c r="C51" s="401"/>
      <c r="D51" s="401"/>
      <c r="E51" s="401"/>
      <c r="F51" s="402"/>
    </row>
    <row r="52" spans="1:6" ht="15.75" thickBot="1">
      <c r="A52" s="389" t="s">
        <v>1098</v>
      </c>
      <c r="B52" s="390"/>
      <c r="C52" s="390"/>
      <c r="D52" s="390"/>
      <c r="E52" s="390"/>
      <c r="F52" s="391"/>
    </row>
    <row r="53" spans="1:6" ht="15.75" thickBot="1">
      <c r="A53" s="284" t="s">
        <v>190</v>
      </c>
      <c r="B53" s="374" t="s">
        <v>846</v>
      </c>
      <c r="C53" s="376"/>
      <c r="D53" s="374" t="s">
        <v>1099</v>
      </c>
      <c r="E53" s="375"/>
      <c r="F53" s="376"/>
    </row>
    <row r="54" spans="1:6" ht="19.5" customHeight="1" thickBot="1">
      <c r="A54" s="285" t="s">
        <v>1607</v>
      </c>
      <c r="B54" s="392" t="s">
        <v>1160</v>
      </c>
      <c r="C54" s="393"/>
      <c r="D54" s="377" t="s">
        <v>1604</v>
      </c>
      <c r="E54" s="378"/>
      <c r="F54" s="379"/>
    </row>
    <row r="55" spans="1:6" ht="15.75" thickBot="1">
      <c r="A55" s="374" t="s">
        <v>847</v>
      </c>
      <c r="B55" s="375"/>
      <c r="C55" s="375"/>
      <c r="D55" s="376"/>
      <c r="E55" s="325" t="s">
        <v>848</v>
      </c>
      <c r="F55" s="325" t="s">
        <v>849</v>
      </c>
    </row>
    <row r="56" spans="1:6" ht="19.5" customHeight="1" thickBot="1">
      <c r="A56" s="377" t="s">
        <v>1101</v>
      </c>
      <c r="B56" s="378"/>
      <c r="C56" s="378"/>
      <c r="D56" s="379"/>
      <c r="E56" s="324" t="s">
        <v>1026</v>
      </c>
      <c r="F56" s="324" t="s">
        <v>1102</v>
      </c>
    </row>
    <row r="57" spans="1:6" ht="15.75" thickBot="1">
      <c r="A57" s="374" t="s">
        <v>850</v>
      </c>
      <c r="B57" s="375"/>
      <c r="C57" s="375"/>
      <c r="D57" s="375"/>
      <c r="E57" s="376"/>
      <c r="F57" s="325" t="s">
        <v>851</v>
      </c>
    </row>
    <row r="58" spans="1:6" ht="15.75" thickBot="1">
      <c r="A58" s="377" t="s">
        <v>1131</v>
      </c>
      <c r="B58" s="378"/>
      <c r="C58" s="378"/>
      <c r="D58" s="378"/>
      <c r="E58" s="379"/>
      <c r="F58" s="324" t="s">
        <v>1103</v>
      </c>
    </row>
    <row r="59" spans="1:6" ht="30" thickBot="1">
      <c r="A59" s="374" t="s">
        <v>852</v>
      </c>
      <c r="B59" s="375"/>
      <c r="C59" s="376"/>
      <c r="D59" s="374" t="s">
        <v>853</v>
      </c>
      <c r="E59" s="376"/>
      <c r="F59" s="325" t="s">
        <v>854</v>
      </c>
    </row>
    <row r="60" spans="1:6" ht="15.75" thickBot="1">
      <c r="A60" s="377" t="s">
        <v>1104</v>
      </c>
      <c r="B60" s="378"/>
      <c r="C60" s="379"/>
      <c r="D60" s="377" t="s">
        <v>1105</v>
      </c>
      <c r="E60" s="379"/>
      <c r="F60" s="324" t="s">
        <v>1106</v>
      </c>
    </row>
    <row r="61" spans="1:6" ht="15.75" thickBot="1">
      <c r="A61" s="403" t="s">
        <v>855</v>
      </c>
      <c r="B61" s="404"/>
      <c r="C61" s="405"/>
      <c r="D61" s="374" t="s">
        <v>856</v>
      </c>
      <c r="E61" s="375"/>
      <c r="F61" s="376"/>
    </row>
    <row r="62" spans="1:6" ht="15.75" thickBot="1">
      <c r="A62" s="406"/>
      <c r="B62" s="407"/>
      <c r="C62" s="408"/>
      <c r="D62" s="325" t="s">
        <v>857</v>
      </c>
      <c r="E62" s="325" t="s">
        <v>858</v>
      </c>
      <c r="F62" s="325" t="s">
        <v>859</v>
      </c>
    </row>
    <row r="63" spans="1:6" ht="15.75" thickBot="1">
      <c r="A63" s="377" t="s">
        <v>1107</v>
      </c>
      <c r="B63" s="378"/>
      <c r="C63" s="379"/>
      <c r="D63" s="324">
        <v>2024</v>
      </c>
      <c r="E63" s="324" t="s">
        <v>1108</v>
      </c>
      <c r="F63" s="324">
        <v>100</v>
      </c>
    </row>
    <row r="64" spans="1:6" ht="15.75" thickBot="1">
      <c r="A64" s="374" t="s">
        <v>860</v>
      </c>
      <c r="B64" s="375"/>
      <c r="C64" s="376"/>
      <c r="D64" s="374" t="s">
        <v>861</v>
      </c>
      <c r="E64" s="375"/>
      <c r="F64" s="376"/>
    </row>
    <row r="65" spans="1:6" ht="15.75" thickBot="1">
      <c r="A65" s="286" t="s">
        <v>862</v>
      </c>
      <c r="B65" s="287" t="s">
        <v>863</v>
      </c>
      <c r="C65" s="288" t="s">
        <v>864</v>
      </c>
      <c r="D65" s="325" t="s">
        <v>857</v>
      </c>
      <c r="E65" s="325" t="s">
        <v>858</v>
      </c>
      <c r="F65" s="325" t="s">
        <v>859</v>
      </c>
    </row>
    <row r="66" spans="1:6" ht="15.75" thickBot="1">
      <c r="A66" s="285" t="s">
        <v>1109</v>
      </c>
      <c r="B66" s="324" t="s">
        <v>1110</v>
      </c>
      <c r="C66" s="324" t="s">
        <v>1111</v>
      </c>
      <c r="D66" s="324">
        <v>2025</v>
      </c>
      <c r="E66" s="324" t="s">
        <v>1108</v>
      </c>
      <c r="F66" s="324">
        <v>100</v>
      </c>
    </row>
    <row r="67" spans="1:6" ht="15.75" thickBot="1">
      <c r="A67" s="374" t="s">
        <v>865</v>
      </c>
      <c r="B67" s="375"/>
      <c r="C67" s="375"/>
      <c r="D67" s="375"/>
      <c r="E67" s="375"/>
      <c r="F67" s="376"/>
    </row>
    <row r="68" spans="1:6" ht="15.75" thickBot="1">
      <c r="A68" s="284" t="s">
        <v>846</v>
      </c>
      <c r="B68" s="374" t="s">
        <v>866</v>
      </c>
      <c r="C68" s="375"/>
      <c r="D68" s="376"/>
      <c r="E68" s="374" t="s">
        <v>867</v>
      </c>
      <c r="F68" s="376"/>
    </row>
    <row r="69" spans="1:6" ht="30" thickBot="1">
      <c r="A69" s="285" t="s">
        <v>1132</v>
      </c>
      <c r="B69" s="377" t="s">
        <v>1112</v>
      </c>
      <c r="C69" s="378"/>
      <c r="D69" s="379"/>
      <c r="E69" s="377" t="s">
        <v>1604</v>
      </c>
      <c r="F69" s="379"/>
    </row>
    <row r="70" spans="1:6" ht="15.75" thickBot="1">
      <c r="A70" s="284" t="s">
        <v>846</v>
      </c>
      <c r="B70" s="374" t="s">
        <v>866</v>
      </c>
      <c r="C70" s="375"/>
      <c r="D70" s="376"/>
      <c r="E70" s="374" t="s">
        <v>867</v>
      </c>
      <c r="F70" s="376"/>
    </row>
    <row r="71" spans="1:6" ht="29.25" customHeight="1" thickBot="1">
      <c r="A71" s="285" t="s">
        <v>1133</v>
      </c>
      <c r="B71" s="377" t="s">
        <v>1112</v>
      </c>
      <c r="C71" s="378"/>
      <c r="D71" s="379"/>
      <c r="E71" s="377" t="s">
        <v>1604</v>
      </c>
      <c r="F71" s="379"/>
    </row>
    <row r="72" spans="1:6" ht="15.75" thickBot="1">
      <c r="A72" s="374" t="s">
        <v>868</v>
      </c>
      <c r="B72" s="375"/>
      <c r="C72" s="375"/>
      <c r="D72" s="375"/>
      <c r="E72" s="375"/>
      <c r="F72" s="376"/>
    </row>
    <row r="73" spans="1:6" ht="29.25" customHeight="1" thickBot="1">
      <c r="A73" s="383" t="s">
        <v>1114</v>
      </c>
      <c r="B73" s="384"/>
      <c r="C73" s="384"/>
      <c r="D73" s="384"/>
      <c r="E73" s="384"/>
      <c r="F73" s="385"/>
    </row>
    <row r="74" spans="1:6" ht="15.75" thickBot="1">
      <c r="A74" s="374" t="s">
        <v>869</v>
      </c>
      <c r="B74" s="375"/>
      <c r="C74" s="375"/>
      <c r="D74" s="375"/>
      <c r="E74" s="375"/>
      <c r="F74" s="376"/>
    </row>
    <row r="75" spans="1:6" ht="20.25" thickBot="1">
      <c r="A75" s="284" t="s">
        <v>870</v>
      </c>
      <c r="B75" s="374" t="s">
        <v>871</v>
      </c>
      <c r="C75" s="375"/>
      <c r="D75" s="376"/>
      <c r="E75" s="374" t="s">
        <v>872</v>
      </c>
      <c r="F75" s="376"/>
    </row>
    <row r="76" spans="1:6" ht="20.25" thickBot="1">
      <c r="A76" s="285" t="s">
        <v>1115</v>
      </c>
      <c r="B76" s="377" t="s">
        <v>1116</v>
      </c>
      <c r="C76" s="378"/>
      <c r="D76" s="379"/>
      <c r="E76" s="377" t="s">
        <v>1117</v>
      </c>
      <c r="F76" s="379"/>
    </row>
    <row r="77" spans="1:6" ht="20.25" thickBot="1">
      <c r="A77" s="284" t="s">
        <v>873</v>
      </c>
      <c r="B77" s="374" t="s">
        <v>874</v>
      </c>
      <c r="C77" s="375"/>
      <c r="D77" s="376"/>
      <c r="E77" s="374" t="s">
        <v>875</v>
      </c>
      <c r="F77" s="376"/>
    </row>
    <row r="78" spans="1:6" ht="30" customHeight="1" thickBot="1">
      <c r="A78" s="285" t="s">
        <v>1118</v>
      </c>
      <c r="B78" s="377" t="s">
        <v>1119</v>
      </c>
      <c r="C78" s="378"/>
      <c r="D78" s="379"/>
      <c r="E78" s="415" t="s">
        <v>1120</v>
      </c>
      <c r="F78" s="416"/>
    </row>
    <row r="79" spans="1:6" ht="15.75" thickBot="1">
      <c r="A79" s="284" t="s">
        <v>1121</v>
      </c>
      <c r="B79" s="374" t="s">
        <v>1122</v>
      </c>
      <c r="C79" s="375"/>
      <c r="D79" s="376"/>
      <c r="E79" s="374" t="s">
        <v>876</v>
      </c>
      <c r="F79" s="376"/>
    </row>
    <row r="80" spans="1:6">
      <c r="A80" s="289"/>
      <c r="B80" s="409"/>
      <c r="C80" s="410"/>
      <c r="D80" s="411"/>
      <c r="E80" s="409"/>
      <c r="F80" s="411"/>
    </row>
    <row r="81" spans="1:6">
      <c r="A81" s="289"/>
      <c r="B81" s="412"/>
      <c r="C81" s="413"/>
      <c r="D81" s="414"/>
      <c r="E81" s="386"/>
      <c r="F81" s="388"/>
    </row>
    <row r="82" spans="1:6">
      <c r="A82" s="289"/>
      <c r="B82" s="386"/>
      <c r="C82" s="387"/>
      <c r="D82" s="388"/>
      <c r="E82" s="386"/>
      <c r="F82" s="388"/>
    </row>
    <row r="83" spans="1:6" ht="19.5">
      <c r="A83" s="289" t="s">
        <v>1123</v>
      </c>
      <c r="B83" s="386" t="s">
        <v>1125</v>
      </c>
      <c r="C83" s="387"/>
      <c r="D83" s="388"/>
      <c r="E83" s="386" t="s">
        <v>1127</v>
      </c>
      <c r="F83" s="388"/>
    </row>
    <row r="84" spans="1:6" ht="20.25" thickBot="1">
      <c r="A84" s="285" t="s">
        <v>1124</v>
      </c>
      <c r="B84" s="380" t="s">
        <v>1126</v>
      </c>
      <c r="C84" s="381"/>
      <c r="D84" s="382"/>
      <c r="E84" s="380" t="s">
        <v>1128</v>
      </c>
      <c r="F84" s="382"/>
    </row>
    <row r="85" spans="1:6" ht="15.75" thickBot="1">
      <c r="A85" s="377" t="s">
        <v>877</v>
      </c>
      <c r="B85" s="378"/>
      <c r="C85" s="378"/>
      <c r="D85" s="378"/>
      <c r="E85" s="378"/>
      <c r="F85" s="379"/>
    </row>
    <row r="86" spans="1:6">
      <c r="A86" s="417" t="s">
        <v>1129</v>
      </c>
      <c r="B86" s="418"/>
      <c r="C86" s="418"/>
      <c r="D86" s="418"/>
      <c r="E86" s="418"/>
      <c r="F86" s="419"/>
    </row>
    <row r="87" spans="1:6" ht="15.75" thickBot="1">
      <c r="A87" s="394" t="s">
        <v>1130</v>
      </c>
      <c r="B87" s="395"/>
      <c r="C87" s="395"/>
      <c r="D87" s="395"/>
      <c r="E87" s="395"/>
      <c r="F87" s="396"/>
    </row>
    <row r="88" spans="1:6" ht="15.75" thickBot="1">
      <c r="A88" s="291"/>
    </row>
    <row r="89" spans="1:6" ht="15.75" thickBot="1">
      <c r="A89" s="397" t="s">
        <v>1601</v>
      </c>
      <c r="B89" s="398"/>
      <c r="C89" s="398"/>
      <c r="D89" s="398"/>
      <c r="E89" s="398"/>
      <c r="F89" s="399"/>
    </row>
    <row r="90" spans="1:6" ht="15.75" thickBot="1">
      <c r="A90" s="397" t="s">
        <v>1647</v>
      </c>
      <c r="B90" s="398"/>
      <c r="C90" s="398"/>
      <c r="D90" s="398"/>
      <c r="E90" s="398"/>
      <c r="F90" s="399"/>
    </row>
    <row r="91" spans="1:6" ht="15.75" thickBot="1">
      <c r="A91" s="397" t="s">
        <v>1602</v>
      </c>
      <c r="B91" s="398"/>
      <c r="C91" s="398"/>
      <c r="D91" s="398"/>
      <c r="E91" s="398"/>
      <c r="F91" s="399"/>
    </row>
    <row r="92" spans="1:6" ht="15.75" thickBot="1">
      <c r="A92" s="389" t="s">
        <v>1094</v>
      </c>
      <c r="B92" s="390"/>
      <c r="C92" s="390"/>
      <c r="D92" s="390"/>
      <c r="E92" s="390"/>
      <c r="F92" s="391"/>
    </row>
    <row r="93" spans="1:6" ht="29.25" customHeight="1" thickBot="1">
      <c r="A93" s="400" t="s">
        <v>1095</v>
      </c>
      <c r="B93" s="401"/>
      <c r="C93" s="401"/>
      <c r="D93" s="401"/>
      <c r="E93" s="401"/>
      <c r="F93" s="402"/>
    </row>
    <row r="94" spans="1:6" ht="39" customHeight="1" thickBot="1">
      <c r="A94" s="389" t="s">
        <v>1096</v>
      </c>
      <c r="B94" s="390"/>
      <c r="C94" s="390"/>
      <c r="D94" s="390"/>
      <c r="E94" s="390"/>
      <c r="F94" s="391"/>
    </row>
    <row r="95" spans="1:6" ht="19.5" customHeight="1" thickBot="1">
      <c r="A95" s="400" t="s">
        <v>1097</v>
      </c>
      <c r="B95" s="401"/>
      <c r="C95" s="401"/>
      <c r="D95" s="401"/>
      <c r="E95" s="401"/>
      <c r="F95" s="402"/>
    </row>
    <row r="96" spans="1:6" ht="15.75" thickBot="1">
      <c r="A96" s="389" t="s">
        <v>1098</v>
      </c>
      <c r="B96" s="390"/>
      <c r="C96" s="390"/>
      <c r="D96" s="390"/>
      <c r="E96" s="390"/>
      <c r="F96" s="391"/>
    </row>
    <row r="97" spans="1:6" ht="15.75" thickBot="1">
      <c r="A97" s="284" t="s">
        <v>190</v>
      </c>
      <c r="B97" s="374" t="s">
        <v>846</v>
      </c>
      <c r="C97" s="376"/>
      <c r="D97" s="374" t="s">
        <v>1099</v>
      </c>
      <c r="E97" s="375"/>
      <c r="F97" s="376"/>
    </row>
    <row r="98" spans="1:6" ht="19.5" customHeight="1" thickBot="1">
      <c r="A98" s="285" t="s">
        <v>1608</v>
      </c>
      <c r="B98" s="392" t="s">
        <v>1134</v>
      </c>
      <c r="C98" s="393"/>
      <c r="D98" s="377" t="s">
        <v>1604</v>
      </c>
      <c r="E98" s="378"/>
      <c r="F98" s="379"/>
    </row>
    <row r="99" spans="1:6" ht="15.75" thickBot="1">
      <c r="A99" s="374" t="s">
        <v>847</v>
      </c>
      <c r="B99" s="375"/>
      <c r="C99" s="375"/>
      <c r="D99" s="376"/>
      <c r="E99" s="325" t="s">
        <v>848</v>
      </c>
      <c r="F99" s="325" t="s">
        <v>849</v>
      </c>
    </row>
    <row r="100" spans="1:6" ht="19.5" customHeight="1" thickBot="1">
      <c r="A100" s="377" t="s">
        <v>1648</v>
      </c>
      <c r="B100" s="378"/>
      <c r="C100" s="378"/>
      <c r="D100" s="379"/>
      <c r="E100" s="324" t="s">
        <v>1028</v>
      </c>
      <c r="F100" s="324" t="s">
        <v>1102</v>
      </c>
    </row>
    <row r="101" spans="1:6" ht="15.75" thickBot="1">
      <c r="A101" s="374" t="s">
        <v>850</v>
      </c>
      <c r="B101" s="375"/>
      <c r="C101" s="375"/>
      <c r="D101" s="375"/>
      <c r="E101" s="376"/>
      <c r="F101" s="325" t="s">
        <v>851</v>
      </c>
    </row>
    <row r="102" spans="1:6" ht="19.5" customHeight="1" thickBot="1">
      <c r="A102" s="377" t="s">
        <v>1135</v>
      </c>
      <c r="B102" s="378"/>
      <c r="C102" s="378"/>
      <c r="D102" s="378"/>
      <c r="E102" s="379"/>
      <c r="F102" s="324" t="s">
        <v>1103</v>
      </c>
    </row>
    <row r="103" spans="1:6" ht="30" thickBot="1">
      <c r="A103" s="374" t="s">
        <v>852</v>
      </c>
      <c r="B103" s="375"/>
      <c r="C103" s="376"/>
      <c r="D103" s="374" t="s">
        <v>853</v>
      </c>
      <c r="E103" s="376"/>
      <c r="F103" s="325" t="s">
        <v>854</v>
      </c>
    </row>
    <row r="104" spans="1:6" ht="15.75" thickBot="1">
      <c r="A104" s="377" t="s">
        <v>1106</v>
      </c>
      <c r="B104" s="378"/>
      <c r="C104" s="379"/>
      <c r="D104" s="377" t="s">
        <v>1105</v>
      </c>
      <c r="E104" s="379"/>
      <c r="F104" s="324" t="s">
        <v>1106</v>
      </c>
    </row>
    <row r="105" spans="1:6" ht="15.75" thickBot="1">
      <c r="A105" s="403" t="s">
        <v>855</v>
      </c>
      <c r="B105" s="404"/>
      <c r="C105" s="405"/>
      <c r="D105" s="374" t="s">
        <v>856</v>
      </c>
      <c r="E105" s="375"/>
      <c r="F105" s="376"/>
    </row>
    <row r="106" spans="1:6" ht="15.75" thickBot="1">
      <c r="A106" s="406"/>
      <c r="B106" s="407"/>
      <c r="C106" s="408"/>
      <c r="D106" s="325" t="s">
        <v>857</v>
      </c>
      <c r="E106" s="325" t="s">
        <v>858</v>
      </c>
      <c r="F106" s="325" t="s">
        <v>859</v>
      </c>
    </row>
    <row r="107" spans="1:6" ht="15.75" thickBot="1">
      <c r="A107" s="377" t="s">
        <v>1107</v>
      </c>
      <c r="B107" s="378"/>
      <c r="C107" s="379"/>
      <c r="D107" s="324">
        <v>2024</v>
      </c>
      <c r="E107" s="324" t="s">
        <v>1108</v>
      </c>
      <c r="F107" s="324">
        <v>100</v>
      </c>
    </row>
    <row r="108" spans="1:6" ht="15.75" thickBot="1">
      <c r="A108" s="374" t="s">
        <v>860</v>
      </c>
      <c r="B108" s="375"/>
      <c r="C108" s="376"/>
      <c r="D108" s="374" t="s">
        <v>861</v>
      </c>
      <c r="E108" s="375"/>
      <c r="F108" s="376"/>
    </row>
    <row r="109" spans="1:6" ht="15.75" thickBot="1">
      <c r="A109" s="286" t="s">
        <v>862</v>
      </c>
      <c r="B109" s="287" t="s">
        <v>863</v>
      </c>
      <c r="C109" s="288" t="s">
        <v>864</v>
      </c>
      <c r="D109" s="325" t="s">
        <v>857</v>
      </c>
      <c r="E109" s="325" t="s">
        <v>858</v>
      </c>
      <c r="F109" s="325" t="s">
        <v>859</v>
      </c>
    </row>
    <row r="110" spans="1:6" ht="15.75" thickBot="1">
      <c r="A110" s="285" t="s">
        <v>1109</v>
      </c>
      <c r="B110" s="324" t="s">
        <v>1110</v>
      </c>
      <c r="C110" s="324" t="s">
        <v>1111</v>
      </c>
      <c r="D110" s="324">
        <v>2025</v>
      </c>
      <c r="E110" s="324" t="s">
        <v>1108</v>
      </c>
      <c r="F110" s="324">
        <v>100</v>
      </c>
    </row>
    <row r="111" spans="1:6" ht="15.75" thickBot="1">
      <c r="A111" s="374" t="s">
        <v>865</v>
      </c>
      <c r="B111" s="375"/>
      <c r="C111" s="375"/>
      <c r="D111" s="375"/>
      <c r="E111" s="375"/>
      <c r="F111" s="376"/>
    </row>
    <row r="112" spans="1:6" ht="15.75" thickBot="1">
      <c r="A112" s="284" t="s">
        <v>846</v>
      </c>
      <c r="B112" s="374" t="s">
        <v>866</v>
      </c>
      <c r="C112" s="375"/>
      <c r="D112" s="376"/>
      <c r="E112" s="374" t="s">
        <v>867</v>
      </c>
      <c r="F112" s="376"/>
    </row>
    <row r="113" spans="1:6" ht="29.25" customHeight="1" thickBot="1">
      <c r="A113" s="285" t="s">
        <v>1136</v>
      </c>
      <c r="B113" s="377" t="s">
        <v>1112</v>
      </c>
      <c r="C113" s="378"/>
      <c r="D113" s="379"/>
      <c r="E113" s="377" t="s">
        <v>1604</v>
      </c>
      <c r="F113" s="379"/>
    </row>
    <row r="114" spans="1:6" ht="15.75" thickBot="1">
      <c r="A114" s="284" t="s">
        <v>846</v>
      </c>
      <c r="B114" s="374" t="s">
        <v>866</v>
      </c>
      <c r="C114" s="375"/>
      <c r="D114" s="376"/>
      <c r="E114" s="374" t="s">
        <v>867</v>
      </c>
      <c r="F114" s="376"/>
    </row>
    <row r="115" spans="1:6" ht="39.75" thickBot="1">
      <c r="A115" s="285" t="s">
        <v>1137</v>
      </c>
      <c r="B115" s="377" t="s">
        <v>1112</v>
      </c>
      <c r="C115" s="378"/>
      <c r="D115" s="379"/>
      <c r="E115" s="377" t="s">
        <v>1604</v>
      </c>
      <c r="F115" s="379"/>
    </row>
    <row r="116" spans="1:6" ht="15.75" thickBot="1">
      <c r="A116" s="374" t="s">
        <v>868</v>
      </c>
      <c r="B116" s="375"/>
      <c r="C116" s="375"/>
      <c r="D116" s="375"/>
      <c r="E116" s="375"/>
      <c r="F116" s="376"/>
    </row>
    <row r="117" spans="1:6" ht="29.25" customHeight="1" thickBot="1">
      <c r="A117" s="383" t="s">
        <v>1114</v>
      </c>
      <c r="B117" s="384"/>
      <c r="C117" s="384"/>
      <c r="D117" s="384"/>
      <c r="E117" s="384"/>
      <c r="F117" s="385"/>
    </row>
    <row r="118" spans="1:6" ht="15.75" thickBot="1">
      <c r="A118" s="374" t="s">
        <v>869</v>
      </c>
      <c r="B118" s="375"/>
      <c r="C118" s="375"/>
      <c r="D118" s="375"/>
      <c r="E118" s="375"/>
      <c r="F118" s="376"/>
    </row>
    <row r="119" spans="1:6" ht="20.25" thickBot="1">
      <c r="A119" s="284" t="s">
        <v>870</v>
      </c>
      <c r="B119" s="374" t="s">
        <v>871</v>
      </c>
      <c r="C119" s="375"/>
      <c r="D119" s="376"/>
      <c r="E119" s="374" t="s">
        <v>872</v>
      </c>
      <c r="F119" s="376"/>
    </row>
    <row r="120" spans="1:6" ht="20.25" thickBot="1">
      <c r="A120" s="285" t="s">
        <v>1115</v>
      </c>
      <c r="B120" s="377" t="s">
        <v>1116</v>
      </c>
      <c r="C120" s="378"/>
      <c r="D120" s="379"/>
      <c r="E120" s="377" t="s">
        <v>1117</v>
      </c>
      <c r="F120" s="379"/>
    </row>
    <row r="121" spans="1:6" ht="20.25" thickBot="1">
      <c r="A121" s="284" t="s">
        <v>873</v>
      </c>
      <c r="B121" s="374" t="s">
        <v>874</v>
      </c>
      <c r="C121" s="375"/>
      <c r="D121" s="376"/>
      <c r="E121" s="374" t="s">
        <v>875</v>
      </c>
      <c r="F121" s="376"/>
    </row>
    <row r="122" spans="1:6" ht="30" customHeight="1" thickBot="1">
      <c r="A122" s="285" t="s">
        <v>1118</v>
      </c>
      <c r="B122" s="377" t="s">
        <v>1119</v>
      </c>
      <c r="C122" s="378"/>
      <c r="D122" s="379"/>
      <c r="E122" s="415" t="s">
        <v>1120</v>
      </c>
      <c r="F122" s="416"/>
    </row>
    <row r="123" spans="1:6" ht="15.75" thickBot="1">
      <c r="A123" s="284" t="s">
        <v>1121</v>
      </c>
      <c r="B123" s="374" t="s">
        <v>1122</v>
      </c>
      <c r="C123" s="375"/>
      <c r="D123" s="376"/>
      <c r="E123" s="374" t="s">
        <v>876</v>
      </c>
      <c r="F123" s="376"/>
    </row>
    <row r="124" spans="1:6">
      <c r="A124" s="289"/>
      <c r="B124" s="409"/>
      <c r="C124" s="410"/>
      <c r="D124" s="411"/>
      <c r="E124" s="409"/>
      <c r="F124" s="411"/>
    </row>
    <row r="125" spans="1:6">
      <c r="A125" s="289"/>
      <c r="B125" s="412"/>
      <c r="C125" s="413"/>
      <c r="D125" s="414"/>
      <c r="E125" s="386"/>
      <c r="F125" s="388"/>
    </row>
    <row r="126" spans="1:6">
      <c r="A126" s="289"/>
      <c r="B126" s="386"/>
      <c r="C126" s="387"/>
      <c r="D126" s="388"/>
      <c r="E126" s="386"/>
      <c r="F126" s="388"/>
    </row>
    <row r="127" spans="1:6" ht="19.5">
      <c r="A127" s="289" t="s">
        <v>1123</v>
      </c>
      <c r="B127" s="386" t="s">
        <v>1125</v>
      </c>
      <c r="C127" s="387"/>
      <c r="D127" s="388"/>
      <c r="E127" s="386" t="s">
        <v>1127</v>
      </c>
      <c r="F127" s="388"/>
    </row>
    <row r="128" spans="1:6" ht="20.25" thickBot="1">
      <c r="A128" s="285" t="s">
        <v>1124</v>
      </c>
      <c r="B128" s="380" t="s">
        <v>1126</v>
      </c>
      <c r="C128" s="381"/>
      <c r="D128" s="382"/>
      <c r="E128" s="380" t="s">
        <v>1128</v>
      </c>
      <c r="F128" s="382"/>
    </row>
    <row r="129" spans="1:6" ht="15.75" thickBot="1">
      <c r="A129" s="377" t="s">
        <v>877</v>
      </c>
      <c r="B129" s="378"/>
      <c r="C129" s="378"/>
      <c r="D129" s="378"/>
      <c r="E129" s="378"/>
      <c r="F129" s="379"/>
    </row>
    <row r="130" spans="1:6">
      <c r="A130" s="417" t="s">
        <v>1129</v>
      </c>
      <c r="B130" s="418"/>
      <c r="C130" s="418"/>
      <c r="D130" s="418"/>
      <c r="E130" s="418"/>
      <c r="F130" s="419"/>
    </row>
    <row r="131" spans="1:6" ht="15.75" thickBot="1">
      <c r="A131" s="394" t="s">
        <v>1130</v>
      </c>
      <c r="B131" s="395"/>
      <c r="C131" s="395"/>
      <c r="D131" s="395"/>
      <c r="E131" s="395"/>
      <c r="F131" s="396"/>
    </row>
    <row r="132" spans="1:6" ht="15.75" thickBot="1">
      <c r="A132" s="291"/>
    </row>
    <row r="133" spans="1:6" ht="15.75" thickBot="1">
      <c r="A133" s="397" t="s">
        <v>1601</v>
      </c>
      <c r="B133" s="398"/>
      <c r="C133" s="398"/>
      <c r="D133" s="398"/>
      <c r="E133" s="398"/>
      <c r="F133" s="399"/>
    </row>
    <row r="134" spans="1:6" ht="15.75" thickBot="1">
      <c r="A134" s="397" t="s">
        <v>1647</v>
      </c>
      <c r="B134" s="398"/>
      <c r="C134" s="398"/>
      <c r="D134" s="398"/>
      <c r="E134" s="398"/>
      <c r="F134" s="399"/>
    </row>
    <row r="135" spans="1:6" ht="15.75" thickBot="1">
      <c r="A135" s="397" t="s">
        <v>1602</v>
      </c>
      <c r="B135" s="398"/>
      <c r="C135" s="398"/>
      <c r="D135" s="398"/>
      <c r="E135" s="398"/>
      <c r="F135" s="399"/>
    </row>
    <row r="136" spans="1:6" ht="15.75" thickBot="1">
      <c r="A136" s="389" t="s">
        <v>1094</v>
      </c>
      <c r="B136" s="390"/>
      <c r="C136" s="390"/>
      <c r="D136" s="390"/>
      <c r="E136" s="390"/>
      <c r="F136" s="391"/>
    </row>
    <row r="137" spans="1:6" ht="29.25" customHeight="1" thickBot="1">
      <c r="A137" s="400" t="s">
        <v>1095</v>
      </c>
      <c r="B137" s="401"/>
      <c r="C137" s="401"/>
      <c r="D137" s="401"/>
      <c r="E137" s="401"/>
      <c r="F137" s="402"/>
    </row>
    <row r="138" spans="1:6" ht="39" customHeight="1" thickBot="1">
      <c r="A138" s="389" t="s">
        <v>1096</v>
      </c>
      <c r="B138" s="390"/>
      <c r="C138" s="390"/>
      <c r="D138" s="390"/>
      <c r="E138" s="390"/>
      <c r="F138" s="391"/>
    </row>
    <row r="139" spans="1:6" ht="19.5" customHeight="1" thickBot="1">
      <c r="A139" s="400" t="s">
        <v>1097</v>
      </c>
      <c r="B139" s="401"/>
      <c r="C139" s="401"/>
      <c r="D139" s="401"/>
      <c r="E139" s="401"/>
      <c r="F139" s="402"/>
    </row>
    <row r="140" spans="1:6" ht="15.75" thickBot="1">
      <c r="A140" s="389" t="s">
        <v>1098</v>
      </c>
      <c r="B140" s="390"/>
      <c r="C140" s="390"/>
      <c r="D140" s="390"/>
      <c r="E140" s="390"/>
      <c r="F140" s="391"/>
    </row>
    <row r="141" spans="1:6" ht="15.75" thickBot="1">
      <c r="A141" s="284" t="s">
        <v>190</v>
      </c>
      <c r="B141" s="374" t="s">
        <v>846</v>
      </c>
      <c r="C141" s="376"/>
      <c r="D141" s="374" t="s">
        <v>1099</v>
      </c>
      <c r="E141" s="375"/>
      <c r="F141" s="376"/>
    </row>
    <row r="142" spans="1:6" ht="19.5" customHeight="1" thickBot="1">
      <c r="A142" s="285" t="s">
        <v>1609</v>
      </c>
      <c r="B142" s="392" t="s">
        <v>1138</v>
      </c>
      <c r="C142" s="393"/>
      <c r="D142" s="377" t="s">
        <v>1604</v>
      </c>
      <c r="E142" s="378"/>
      <c r="F142" s="379"/>
    </row>
    <row r="143" spans="1:6" ht="15.75" thickBot="1">
      <c r="A143" s="374" t="s">
        <v>847</v>
      </c>
      <c r="B143" s="375"/>
      <c r="C143" s="375"/>
      <c r="D143" s="376"/>
      <c r="E143" s="325" t="s">
        <v>848</v>
      </c>
      <c r="F143" s="325" t="s">
        <v>849</v>
      </c>
    </row>
    <row r="144" spans="1:6" ht="19.5" customHeight="1" thickBot="1">
      <c r="A144" s="377" t="s">
        <v>1649</v>
      </c>
      <c r="B144" s="378"/>
      <c r="C144" s="378"/>
      <c r="D144" s="379"/>
      <c r="E144" s="324" t="s">
        <v>1029</v>
      </c>
      <c r="F144" s="324" t="s">
        <v>1102</v>
      </c>
    </row>
    <row r="145" spans="1:6" ht="15.75" thickBot="1">
      <c r="A145" s="374" t="s">
        <v>850</v>
      </c>
      <c r="B145" s="375"/>
      <c r="C145" s="375"/>
      <c r="D145" s="375"/>
      <c r="E145" s="376"/>
      <c r="F145" s="325" t="s">
        <v>851</v>
      </c>
    </row>
    <row r="146" spans="1:6" ht="19.5" customHeight="1" thickBot="1">
      <c r="A146" s="377" t="s">
        <v>1139</v>
      </c>
      <c r="B146" s="378"/>
      <c r="C146" s="378"/>
      <c r="D146" s="378"/>
      <c r="E146" s="379"/>
      <c r="F146" s="324" t="s">
        <v>1103</v>
      </c>
    </row>
    <row r="147" spans="1:6" ht="30" thickBot="1">
      <c r="A147" s="374" t="s">
        <v>852</v>
      </c>
      <c r="B147" s="375"/>
      <c r="C147" s="376"/>
      <c r="D147" s="374" t="s">
        <v>853</v>
      </c>
      <c r="E147" s="376"/>
      <c r="F147" s="325" t="s">
        <v>854</v>
      </c>
    </row>
    <row r="148" spans="1:6" ht="15.75" thickBot="1">
      <c r="A148" s="377" t="s">
        <v>1106</v>
      </c>
      <c r="B148" s="378"/>
      <c r="C148" s="379"/>
      <c r="D148" s="377" t="s">
        <v>1105</v>
      </c>
      <c r="E148" s="379"/>
      <c r="F148" s="324" t="s">
        <v>1106</v>
      </c>
    </row>
    <row r="149" spans="1:6" ht="15.75" thickBot="1">
      <c r="A149" s="403" t="s">
        <v>855</v>
      </c>
      <c r="B149" s="404"/>
      <c r="C149" s="405"/>
      <c r="D149" s="374" t="s">
        <v>856</v>
      </c>
      <c r="E149" s="375"/>
      <c r="F149" s="376"/>
    </row>
    <row r="150" spans="1:6" ht="15.75" thickBot="1">
      <c r="A150" s="406"/>
      <c r="B150" s="407"/>
      <c r="C150" s="408"/>
      <c r="D150" s="325" t="s">
        <v>857</v>
      </c>
      <c r="E150" s="325" t="s">
        <v>858</v>
      </c>
      <c r="F150" s="325" t="s">
        <v>859</v>
      </c>
    </row>
    <row r="151" spans="1:6" ht="15.75" thickBot="1">
      <c r="A151" s="377" t="s">
        <v>1107</v>
      </c>
      <c r="B151" s="378"/>
      <c r="C151" s="379"/>
      <c r="D151" s="324">
        <v>2024</v>
      </c>
      <c r="E151" s="324" t="s">
        <v>1108</v>
      </c>
      <c r="F151" s="324">
        <v>100</v>
      </c>
    </row>
    <row r="152" spans="1:6" ht="15.75" thickBot="1">
      <c r="A152" s="374" t="s">
        <v>860</v>
      </c>
      <c r="B152" s="375"/>
      <c r="C152" s="376"/>
      <c r="D152" s="374" t="s">
        <v>861</v>
      </c>
      <c r="E152" s="375"/>
      <c r="F152" s="376"/>
    </row>
    <row r="153" spans="1:6" ht="15.75" thickBot="1">
      <c r="A153" s="286" t="s">
        <v>862</v>
      </c>
      <c r="B153" s="287" t="s">
        <v>863</v>
      </c>
      <c r="C153" s="288" t="s">
        <v>864</v>
      </c>
      <c r="D153" s="325" t="s">
        <v>857</v>
      </c>
      <c r="E153" s="325" t="s">
        <v>858</v>
      </c>
      <c r="F153" s="325" t="s">
        <v>859</v>
      </c>
    </row>
    <row r="154" spans="1:6" ht="15.75" thickBot="1">
      <c r="A154" s="285" t="s">
        <v>1109</v>
      </c>
      <c r="B154" s="324" t="s">
        <v>1110</v>
      </c>
      <c r="C154" s="324" t="s">
        <v>1111</v>
      </c>
      <c r="D154" s="324">
        <v>2025</v>
      </c>
      <c r="E154" s="324" t="s">
        <v>1108</v>
      </c>
      <c r="F154" s="324">
        <v>100</v>
      </c>
    </row>
    <row r="155" spans="1:6" ht="15.75" thickBot="1">
      <c r="A155" s="374" t="s">
        <v>865</v>
      </c>
      <c r="B155" s="375"/>
      <c r="C155" s="375"/>
      <c r="D155" s="375"/>
      <c r="E155" s="375"/>
      <c r="F155" s="376"/>
    </row>
    <row r="156" spans="1:6" ht="15.75" thickBot="1">
      <c r="A156" s="284" t="s">
        <v>846</v>
      </c>
      <c r="B156" s="374" t="s">
        <v>866</v>
      </c>
      <c r="C156" s="375"/>
      <c r="D156" s="376"/>
      <c r="E156" s="374" t="s">
        <v>867</v>
      </c>
      <c r="F156" s="376"/>
    </row>
    <row r="157" spans="1:6" ht="30" thickBot="1">
      <c r="A157" s="285" t="s">
        <v>1650</v>
      </c>
      <c r="B157" s="377" t="s">
        <v>1112</v>
      </c>
      <c r="C157" s="378"/>
      <c r="D157" s="379"/>
      <c r="E157" s="377" t="s">
        <v>1604</v>
      </c>
      <c r="F157" s="379"/>
    </row>
    <row r="158" spans="1:6" ht="15.75" thickBot="1">
      <c r="A158" s="284" t="s">
        <v>846</v>
      </c>
      <c r="B158" s="374" t="s">
        <v>866</v>
      </c>
      <c r="C158" s="375"/>
      <c r="D158" s="376"/>
      <c r="E158" s="374" t="s">
        <v>867</v>
      </c>
      <c r="F158" s="376"/>
    </row>
    <row r="159" spans="1:6" ht="39.75" thickBot="1">
      <c r="A159" s="285" t="s">
        <v>1651</v>
      </c>
      <c r="B159" s="377" t="s">
        <v>1112</v>
      </c>
      <c r="C159" s="378"/>
      <c r="D159" s="379"/>
      <c r="E159" s="377" t="s">
        <v>1604</v>
      </c>
      <c r="F159" s="379"/>
    </row>
    <row r="160" spans="1:6" ht="15.75" thickBot="1">
      <c r="A160" s="374" t="s">
        <v>868</v>
      </c>
      <c r="B160" s="375"/>
      <c r="C160" s="375"/>
      <c r="D160" s="375"/>
      <c r="E160" s="375"/>
      <c r="F160" s="376"/>
    </row>
    <row r="161" spans="1:6" ht="29.25" customHeight="1" thickBot="1">
      <c r="A161" s="383" t="s">
        <v>1114</v>
      </c>
      <c r="B161" s="384"/>
      <c r="C161" s="384"/>
      <c r="D161" s="384"/>
      <c r="E161" s="384"/>
      <c r="F161" s="385"/>
    </row>
    <row r="162" spans="1:6" ht="15.75" thickBot="1">
      <c r="A162" s="374" t="s">
        <v>869</v>
      </c>
      <c r="B162" s="375"/>
      <c r="C162" s="375"/>
      <c r="D162" s="375"/>
      <c r="E162" s="375"/>
      <c r="F162" s="376"/>
    </row>
    <row r="163" spans="1:6" ht="20.25" thickBot="1">
      <c r="A163" s="284" t="s">
        <v>870</v>
      </c>
      <c r="B163" s="374" t="s">
        <v>871</v>
      </c>
      <c r="C163" s="375"/>
      <c r="D163" s="376"/>
      <c r="E163" s="374" t="s">
        <v>872</v>
      </c>
      <c r="F163" s="376"/>
    </row>
    <row r="164" spans="1:6" ht="20.25" thickBot="1">
      <c r="A164" s="285" t="s">
        <v>1115</v>
      </c>
      <c r="B164" s="377" t="s">
        <v>1116</v>
      </c>
      <c r="C164" s="378"/>
      <c r="D164" s="379"/>
      <c r="E164" s="377" t="s">
        <v>1117</v>
      </c>
      <c r="F164" s="379"/>
    </row>
    <row r="165" spans="1:6" ht="20.25" thickBot="1">
      <c r="A165" s="284" t="s">
        <v>873</v>
      </c>
      <c r="B165" s="374" t="s">
        <v>874</v>
      </c>
      <c r="C165" s="375"/>
      <c r="D165" s="376"/>
      <c r="E165" s="374" t="s">
        <v>875</v>
      </c>
      <c r="F165" s="376"/>
    </row>
    <row r="166" spans="1:6" ht="30" customHeight="1" thickBot="1">
      <c r="A166" s="285" t="s">
        <v>1118</v>
      </c>
      <c r="B166" s="377" t="s">
        <v>1119</v>
      </c>
      <c r="C166" s="378"/>
      <c r="D166" s="379"/>
      <c r="E166" s="415" t="s">
        <v>1120</v>
      </c>
      <c r="F166" s="416"/>
    </row>
    <row r="167" spans="1:6" ht="15.75" thickBot="1">
      <c r="A167" s="284" t="s">
        <v>1121</v>
      </c>
      <c r="B167" s="374" t="s">
        <v>1122</v>
      </c>
      <c r="C167" s="375"/>
      <c r="D167" s="376"/>
      <c r="E167" s="374" t="s">
        <v>876</v>
      </c>
      <c r="F167" s="376"/>
    </row>
    <row r="168" spans="1:6">
      <c r="A168" s="289"/>
      <c r="B168" s="409"/>
      <c r="C168" s="410"/>
      <c r="D168" s="411"/>
      <c r="E168" s="409"/>
      <c r="F168" s="411"/>
    </row>
    <row r="169" spans="1:6">
      <c r="A169" s="289"/>
      <c r="B169" s="412"/>
      <c r="C169" s="413"/>
      <c r="D169" s="414"/>
      <c r="E169" s="386"/>
      <c r="F169" s="388"/>
    </row>
    <row r="170" spans="1:6">
      <c r="A170" s="289"/>
      <c r="B170" s="386"/>
      <c r="C170" s="387"/>
      <c r="D170" s="388"/>
      <c r="E170" s="386"/>
      <c r="F170" s="388"/>
    </row>
    <row r="171" spans="1:6" ht="19.5">
      <c r="A171" s="289" t="s">
        <v>1123</v>
      </c>
      <c r="B171" s="386" t="s">
        <v>1125</v>
      </c>
      <c r="C171" s="387"/>
      <c r="D171" s="388"/>
      <c r="E171" s="386" t="s">
        <v>1127</v>
      </c>
      <c r="F171" s="388"/>
    </row>
    <row r="172" spans="1:6" ht="20.25" thickBot="1">
      <c r="A172" s="285" t="s">
        <v>1124</v>
      </c>
      <c r="B172" s="380" t="s">
        <v>1126</v>
      </c>
      <c r="C172" s="381"/>
      <c r="D172" s="382"/>
      <c r="E172" s="380" t="s">
        <v>1128</v>
      </c>
      <c r="F172" s="382"/>
    </row>
    <row r="173" spans="1:6" ht="15.75" thickBot="1">
      <c r="A173" s="377" t="s">
        <v>877</v>
      </c>
      <c r="B173" s="378"/>
      <c r="C173" s="378"/>
      <c r="D173" s="378"/>
      <c r="E173" s="378"/>
      <c r="F173" s="379"/>
    </row>
    <row r="174" spans="1:6">
      <c r="A174" s="417" t="s">
        <v>1129</v>
      </c>
      <c r="B174" s="418"/>
      <c r="C174" s="418"/>
      <c r="D174" s="418"/>
      <c r="E174" s="418"/>
      <c r="F174" s="419"/>
    </row>
    <row r="175" spans="1:6" ht="15.75" thickBot="1">
      <c r="A175" s="394" t="s">
        <v>1130</v>
      </c>
      <c r="B175" s="395"/>
      <c r="C175" s="395"/>
      <c r="D175" s="395"/>
      <c r="E175" s="395"/>
      <c r="F175" s="396"/>
    </row>
    <row r="176" spans="1:6" ht="15.75" thickBot="1">
      <c r="A176" s="291"/>
    </row>
    <row r="177" spans="1:6" ht="15.75" thickBot="1">
      <c r="A177" s="397" t="s">
        <v>1601</v>
      </c>
      <c r="B177" s="398"/>
      <c r="C177" s="398"/>
      <c r="D177" s="398"/>
      <c r="E177" s="398"/>
      <c r="F177" s="399"/>
    </row>
    <row r="178" spans="1:6" ht="15.75" thickBot="1">
      <c r="A178" s="397" t="s">
        <v>1647</v>
      </c>
      <c r="B178" s="398"/>
      <c r="C178" s="398"/>
      <c r="D178" s="398"/>
      <c r="E178" s="398"/>
      <c r="F178" s="399"/>
    </row>
    <row r="179" spans="1:6" ht="15.75" thickBot="1">
      <c r="A179" s="397" t="s">
        <v>1602</v>
      </c>
      <c r="B179" s="398"/>
      <c r="C179" s="398"/>
      <c r="D179" s="398"/>
      <c r="E179" s="398"/>
      <c r="F179" s="399"/>
    </row>
    <row r="180" spans="1:6" ht="15.75" thickBot="1">
      <c r="A180" s="389" t="s">
        <v>1094</v>
      </c>
      <c r="B180" s="390"/>
      <c r="C180" s="390"/>
      <c r="D180" s="390"/>
      <c r="E180" s="390"/>
      <c r="F180" s="391"/>
    </row>
    <row r="181" spans="1:6" ht="29.25" customHeight="1" thickBot="1">
      <c r="A181" s="400" t="s">
        <v>1095</v>
      </c>
      <c r="B181" s="401"/>
      <c r="C181" s="401"/>
      <c r="D181" s="401"/>
      <c r="E181" s="401"/>
      <c r="F181" s="402"/>
    </row>
    <row r="182" spans="1:6" ht="39" customHeight="1" thickBot="1">
      <c r="A182" s="389" t="s">
        <v>1096</v>
      </c>
      <c r="B182" s="390"/>
      <c r="C182" s="390"/>
      <c r="D182" s="390"/>
      <c r="E182" s="390"/>
      <c r="F182" s="391"/>
    </row>
    <row r="183" spans="1:6" ht="19.5" customHeight="1" thickBot="1">
      <c r="A183" s="400" t="s">
        <v>1097</v>
      </c>
      <c r="B183" s="401"/>
      <c r="C183" s="401"/>
      <c r="D183" s="401"/>
      <c r="E183" s="401"/>
      <c r="F183" s="402"/>
    </row>
    <row r="184" spans="1:6" ht="15.75" thickBot="1">
      <c r="A184" s="389" t="s">
        <v>1098</v>
      </c>
      <c r="B184" s="390"/>
      <c r="C184" s="390"/>
      <c r="D184" s="390"/>
      <c r="E184" s="390"/>
      <c r="F184" s="391"/>
    </row>
    <row r="185" spans="1:6" ht="15.75" thickBot="1">
      <c r="A185" s="284" t="s">
        <v>190</v>
      </c>
      <c r="B185" s="374" t="s">
        <v>846</v>
      </c>
      <c r="C185" s="376"/>
      <c r="D185" s="374" t="s">
        <v>1099</v>
      </c>
      <c r="E185" s="375"/>
      <c r="F185" s="376"/>
    </row>
    <row r="186" spans="1:6" ht="19.5" customHeight="1" thickBot="1">
      <c r="A186" s="285" t="s">
        <v>1610</v>
      </c>
      <c r="B186" s="392" t="s">
        <v>1164</v>
      </c>
      <c r="C186" s="393"/>
      <c r="D186" s="377" t="s">
        <v>1604</v>
      </c>
      <c r="E186" s="378"/>
      <c r="F186" s="379"/>
    </row>
    <row r="187" spans="1:6" ht="15.75" thickBot="1">
      <c r="A187" s="374" t="s">
        <v>847</v>
      </c>
      <c r="B187" s="375"/>
      <c r="C187" s="375"/>
      <c r="D187" s="376"/>
      <c r="E187" s="325" t="s">
        <v>848</v>
      </c>
      <c r="F187" s="325" t="s">
        <v>849</v>
      </c>
    </row>
    <row r="188" spans="1:6" ht="19.5" customHeight="1" thickBot="1">
      <c r="A188" s="377" t="s">
        <v>1652</v>
      </c>
      <c r="B188" s="378"/>
      <c r="C188" s="378"/>
      <c r="D188" s="379"/>
      <c r="E188" s="324" t="s">
        <v>1030</v>
      </c>
      <c r="F188" s="324" t="s">
        <v>1102</v>
      </c>
    </row>
    <row r="189" spans="1:6" ht="15.75" thickBot="1">
      <c r="A189" s="374" t="s">
        <v>850</v>
      </c>
      <c r="B189" s="375"/>
      <c r="C189" s="375"/>
      <c r="D189" s="375"/>
      <c r="E189" s="376"/>
      <c r="F189" s="325" t="s">
        <v>851</v>
      </c>
    </row>
    <row r="190" spans="1:6" ht="19.5" customHeight="1" thickBot="1">
      <c r="A190" s="377" t="s">
        <v>1165</v>
      </c>
      <c r="B190" s="378"/>
      <c r="C190" s="378"/>
      <c r="D190" s="378"/>
      <c r="E190" s="379"/>
      <c r="F190" s="324" t="s">
        <v>1103</v>
      </c>
    </row>
    <row r="191" spans="1:6" ht="30" thickBot="1">
      <c r="A191" s="374" t="s">
        <v>852</v>
      </c>
      <c r="B191" s="375"/>
      <c r="C191" s="376"/>
      <c r="D191" s="374" t="s">
        <v>853</v>
      </c>
      <c r="E191" s="376"/>
      <c r="F191" s="325" t="s">
        <v>854</v>
      </c>
    </row>
    <row r="192" spans="1:6" ht="15.75" thickBot="1">
      <c r="A192" s="377" t="s">
        <v>1106</v>
      </c>
      <c r="B192" s="378"/>
      <c r="C192" s="379"/>
      <c r="D192" s="377" t="s">
        <v>1105</v>
      </c>
      <c r="E192" s="379"/>
      <c r="F192" s="324" t="s">
        <v>1106</v>
      </c>
    </row>
    <row r="193" spans="1:6" ht="15.75" thickBot="1">
      <c r="A193" s="403" t="s">
        <v>855</v>
      </c>
      <c r="B193" s="404"/>
      <c r="C193" s="405"/>
      <c r="D193" s="374" t="s">
        <v>856</v>
      </c>
      <c r="E193" s="375"/>
      <c r="F193" s="376"/>
    </row>
    <row r="194" spans="1:6" ht="15.75" thickBot="1">
      <c r="A194" s="406"/>
      <c r="B194" s="407"/>
      <c r="C194" s="408"/>
      <c r="D194" s="325" t="s">
        <v>857</v>
      </c>
      <c r="E194" s="325" t="s">
        <v>858</v>
      </c>
      <c r="F194" s="325" t="s">
        <v>859</v>
      </c>
    </row>
    <row r="195" spans="1:6" ht="15.75" thickBot="1">
      <c r="A195" s="377" t="s">
        <v>1107</v>
      </c>
      <c r="B195" s="378"/>
      <c r="C195" s="379"/>
      <c r="D195" s="324">
        <v>2024</v>
      </c>
      <c r="E195" s="324" t="s">
        <v>1108</v>
      </c>
      <c r="F195" s="324">
        <v>100</v>
      </c>
    </row>
    <row r="196" spans="1:6" ht="15.75" thickBot="1">
      <c r="A196" s="374" t="s">
        <v>860</v>
      </c>
      <c r="B196" s="375"/>
      <c r="C196" s="376"/>
      <c r="D196" s="374" t="s">
        <v>861</v>
      </c>
      <c r="E196" s="375"/>
      <c r="F196" s="376"/>
    </row>
    <row r="197" spans="1:6" ht="15.75" thickBot="1">
      <c r="A197" s="286" t="s">
        <v>862</v>
      </c>
      <c r="B197" s="287" t="s">
        <v>863</v>
      </c>
      <c r="C197" s="288" t="s">
        <v>864</v>
      </c>
      <c r="D197" s="325" t="s">
        <v>857</v>
      </c>
      <c r="E197" s="325" t="s">
        <v>858</v>
      </c>
      <c r="F197" s="325" t="s">
        <v>859</v>
      </c>
    </row>
    <row r="198" spans="1:6" ht="15.75" thickBot="1">
      <c r="A198" s="285" t="s">
        <v>1109</v>
      </c>
      <c r="B198" s="324" t="s">
        <v>1110</v>
      </c>
      <c r="C198" s="324" t="s">
        <v>1111</v>
      </c>
      <c r="D198" s="324">
        <v>2025</v>
      </c>
      <c r="E198" s="324" t="s">
        <v>1108</v>
      </c>
      <c r="F198" s="324">
        <v>100</v>
      </c>
    </row>
    <row r="199" spans="1:6" ht="15.75" thickBot="1">
      <c r="A199" s="374" t="s">
        <v>865</v>
      </c>
      <c r="B199" s="375"/>
      <c r="C199" s="375"/>
      <c r="D199" s="375"/>
      <c r="E199" s="375"/>
      <c r="F199" s="376"/>
    </row>
    <row r="200" spans="1:6" ht="15.75" thickBot="1">
      <c r="A200" s="284" t="s">
        <v>846</v>
      </c>
      <c r="B200" s="374" t="s">
        <v>866</v>
      </c>
      <c r="C200" s="375"/>
      <c r="D200" s="376"/>
      <c r="E200" s="374" t="s">
        <v>867</v>
      </c>
      <c r="F200" s="376"/>
    </row>
    <row r="201" spans="1:6" ht="29.25" customHeight="1" thickBot="1">
      <c r="A201" s="285" t="s">
        <v>1653</v>
      </c>
      <c r="B201" s="377" t="s">
        <v>1112</v>
      </c>
      <c r="C201" s="378"/>
      <c r="D201" s="379"/>
      <c r="E201" s="377" t="s">
        <v>1604</v>
      </c>
      <c r="F201" s="379"/>
    </row>
    <row r="202" spans="1:6" ht="15.75" thickBot="1">
      <c r="A202" s="284" t="s">
        <v>846</v>
      </c>
      <c r="B202" s="374" t="s">
        <v>866</v>
      </c>
      <c r="C202" s="375"/>
      <c r="D202" s="376"/>
      <c r="E202" s="374" t="s">
        <v>867</v>
      </c>
      <c r="F202" s="376"/>
    </row>
    <row r="203" spans="1:6" ht="30" thickBot="1">
      <c r="A203" s="285" t="s">
        <v>1654</v>
      </c>
      <c r="B203" s="377" t="s">
        <v>1112</v>
      </c>
      <c r="C203" s="378"/>
      <c r="D203" s="379"/>
      <c r="E203" s="377" t="s">
        <v>1604</v>
      </c>
      <c r="F203" s="379"/>
    </row>
    <row r="204" spans="1:6" ht="15.75" thickBot="1">
      <c r="A204" s="374" t="s">
        <v>868</v>
      </c>
      <c r="B204" s="375"/>
      <c r="C204" s="375"/>
      <c r="D204" s="375"/>
      <c r="E204" s="375"/>
      <c r="F204" s="376"/>
    </row>
    <row r="205" spans="1:6" ht="29.25" customHeight="1" thickBot="1">
      <c r="A205" s="383" t="s">
        <v>1114</v>
      </c>
      <c r="B205" s="384"/>
      <c r="C205" s="384"/>
      <c r="D205" s="384"/>
      <c r="E205" s="384"/>
      <c r="F205" s="385"/>
    </row>
    <row r="206" spans="1:6" ht="15.75" thickBot="1">
      <c r="A206" s="374" t="s">
        <v>869</v>
      </c>
      <c r="B206" s="375"/>
      <c r="C206" s="375"/>
      <c r="D206" s="375"/>
      <c r="E206" s="375"/>
      <c r="F206" s="376"/>
    </row>
    <row r="207" spans="1:6" ht="20.25" thickBot="1">
      <c r="A207" s="284" t="s">
        <v>870</v>
      </c>
      <c r="B207" s="374" t="s">
        <v>871</v>
      </c>
      <c r="C207" s="375"/>
      <c r="D207" s="376"/>
      <c r="E207" s="374" t="s">
        <v>872</v>
      </c>
      <c r="F207" s="376"/>
    </row>
    <row r="208" spans="1:6" ht="20.25" thickBot="1">
      <c r="A208" s="285" t="s">
        <v>1115</v>
      </c>
      <c r="B208" s="377" t="s">
        <v>1116</v>
      </c>
      <c r="C208" s="378"/>
      <c r="D208" s="379"/>
      <c r="E208" s="377" t="s">
        <v>1117</v>
      </c>
      <c r="F208" s="379"/>
    </row>
    <row r="209" spans="1:6" ht="20.25" thickBot="1">
      <c r="A209" s="284" t="s">
        <v>873</v>
      </c>
      <c r="B209" s="374" t="s">
        <v>874</v>
      </c>
      <c r="C209" s="375"/>
      <c r="D209" s="376"/>
      <c r="E209" s="374" t="s">
        <v>875</v>
      </c>
      <c r="F209" s="376"/>
    </row>
    <row r="210" spans="1:6" ht="30" customHeight="1" thickBot="1">
      <c r="A210" s="285" t="s">
        <v>1118</v>
      </c>
      <c r="B210" s="377" t="s">
        <v>1119</v>
      </c>
      <c r="C210" s="378"/>
      <c r="D210" s="379"/>
      <c r="E210" s="415" t="s">
        <v>1120</v>
      </c>
      <c r="F210" s="416"/>
    </row>
    <row r="211" spans="1:6" ht="15.75" thickBot="1">
      <c r="A211" s="284" t="s">
        <v>1121</v>
      </c>
      <c r="B211" s="374" t="s">
        <v>1122</v>
      </c>
      <c r="C211" s="375"/>
      <c r="D211" s="376"/>
      <c r="E211" s="374" t="s">
        <v>876</v>
      </c>
      <c r="F211" s="376"/>
    </row>
    <row r="212" spans="1:6">
      <c r="A212" s="289"/>
      <c r="B212" s="409"/>
      <c r="C212" s="410"/>
      <c r="D212" s="411"/>
      <c r="E212" s="409"/>
      <c r="F212" s="411"/>
    </row>
    <row r="213" spans="1:6">
      <c r="A213" s="289"/>
      <c r="B213" s="412"/>
      <c r="C213" s="413"/>
      <c r="D213" s="414"/>
      <c r="E213" s="386"/>
      <c r="F213" s="388"/>
    </row>
    <row r="214" spans="1:6">
      <c r="A214" s="289"/>
      <c r="B214" s="386"/>
      <c r="C214" s="387"/>
      <c r="D214" s="388"/>
      <c r="E214" s="386"/>
      <c r="F214" s="388"/>
    </row>
    <row r="215" spans="1:6" ht="19.5">
      <c r="A215" s="289" t="s">
        <v>1123</v>
      </c>
      <c r="B215" s="386" t="s">
        <v>1125</v>
      </c>
      <c r="C215" s="387"/>
      <c r="D215" s="388"/>
      <c r="E215" s="386" t="s">
        <v>1127</v>
      </c>
      <c r="F215" s="388"/>
    </row>
    <row r="216" spans="1:6" ht="20.25" thickBot="1">
      <c r="A216" s="285" t="s">
        <v>1124</v>
      </c>
      <c r="B216" s="380" t="s">
        <v>1126</v>
      </c>
      <c r="C216" s="381"/>
      <c r="D216" s="382"/>
      <c r="E216" s="380" t="s">
        <v>1128</v>
      </c>
      <c r="F216" s="382"/>
    </row>
    <row r="217" spans="1:6" ht="15.75" thickBot="1">
      <c r="A217" s="377" t="s">
        <v>877</v>
      </c>
      <c r="B217" s="378"/>
      <c r="C217" s="378"/>
      <c r="D217" s="378"/>
      <c r="E217" s="378"/>
      <c r="F217" s="379"/>
    </row>
    <row r="218" spans="1:6">
      <c r="A218" s="417" t="s">
        <v>1129</v>
      </c>
      <c r="B218" s="418"/>
      <c r="C218" s="418"/>
      <c r="D218" s="418"/>
      <c r="E218" s="418"/>
      <c r="F218" s="419"/>
    </row>
    <row r="219" spans="1:6" ht="15.75" thickBot="1">
      <c r="A219" s="394" t="s">
        <v>1130</v>
      </c>
      <c r="B219" s="395"/>
      <c r="C219" s="395"/>
      <c r="D219" s="395"/>
      <c r="E219" s="395"/>
      <c r="F219" s="396"/>
    </row>
    <row r="220" spans="1:6" ht="15.75" thickBot="1">
      <c r="A220" s="291"/>
    </row>
    <row r="221" spans="1:6" ht="15.75" thickBot="1">
      <c r="A221" s="397" t="s">
        <v>1601</v>
      </c>
      <c r="B221" s="398"/>
      <c r="C221" s="398"/>
      <c r="D221" s="398"/>
      <c r="E221" s="398"/>
      <c r="F221" s="399"/>
    </row>
    <row r="222" spans="1:6" ht="15.75" thickBot="1">
      <c r="A222" s="397" t="s">
        <v>1647</v>
      </c>
      <c r="B222" s="398"/>
      <c r="C222" s="398"/>
      <c r="D222" s="398"/>
      <c r="E222" s="398"/>
      <c r="F222" s="399"/>
    </row>
    <row r="223" spans="1:6" ht="15.75" thickBot="1">
      <c r="A223" s="397" t="s">
        <v>1602</v>
      </c>
      <c r="B223" s="398"/>
      <c r="C223" s="398"/>
      <c r="D223" s="398"/>
      <c r="E223" s="398"/>
      <c r="F223" s="399"/>
    </row>
    <row r="224" spans="1:6" ht="15.75" thickBot="1">
      <c r="A224" s="389" t="s">
        <v>1094</v>
      </c>
      <c r="B224" s="390"/>
      <c r="C224" s="390"/>
      <c r="D224" s="390"/>
      <c r="E224" s="390"/>
      <c r="F224" s="391"/>
    </row>
    <row r="225" spans="1:6" ht="29.25" customHeight="1" thickBot="1">
      <c r="A225" s="400" t="s">
        <v>1095</v>
      </c>
      <c r="B225" s="401"/>
      <c r="C225" s="401"/>
      <c r="D225" s="401"/>
      <c r="E225" s="401"/>
      <c r="F225" s="402"/>
    </row>
    <row r="226" spans="1:6" ht="39" customHeight="1" thickBot="1">
      <c r="A226" s="389" t="s">
        <v>1096</v>
      </c>
      <c r="B226" s="390"/>
      <c r="C226" s="390"/>
      <c r="D226" s="390"/>
      <c r="E226" s="390"/>
      <c r="F226" s="391"/>
    </row>
    <row r="227" spans="1:6" ht="19.5" customHeight="1" thickBot="1">
      <c r="A227" s="400" t="s">
        <v>1097</v>
      </c>
      <c r="B227" s="401"/>
      <c r="C227" s="401"/>
      <c r="D227" s="401"/>
      <c r="E227" s="401"/>
      <c r="F227" s="402"/>
    </row>
    <row r="228" spans="1:6" ht="15.75" thickBot="1">
      <c r="A228" s="389" t="s">
        <v>1098</v>
      </c>
      <c r="B228" s="390"/>
      <c r="C228" s="390"/>
      <c r="D228" s="390"/>
      <c r="E228" s="390"/>
      <c r="F228" s="391"/>
    </row>
    <row r="229" spans="1:6" ht="15.75" thickBot="1">
      <c r="A229" s="284" t="s">
        <v>190</v>
      </c>
      <c r="B229" s="374" t="s">
        <v>846</v>
      </c>
      <c r="C229" s="376"/>
      <c r="D229" s="374" t="s">
        <v>1099</v>
      </c>
      <c r="E229" s="375"/>
      <c r="F229" s="376"/>
    </row>
    <row r="230" spans="1:6" ht="19.5" customHeight="1" thickBot="1">
      <c r="A230" s="285" t="s">
        <v>1611</v>
      </c>
      <c r="B230" s="392" t="s">
        <v>1161</v>
      </c>
      <c r="C230" s="393"/>
      <c r="D230" s="377" t="s">
        <v>1604</v>
      </c>
      <c r="E230" s="378"/>
      <c r="F230" s="379"/>
    </row>
    <row r="231" spans="1:6" ht="15.75" thickBot="1">
      <c r="A231" s="374" t="s">
        <v>847</v>
      </c>
      <c r="B231" s="375"/>
      <c r="C231" s="375"/>
      <c r="D231" s="376"/>
      <c r="E231" s="325" t="s">
        <v>848</v>
      </c>
      <c r="F231" s="325" t="s">
        <v>849</v>
      </c>
    </row>
    <row r="232" spans="1:6" ht="19.5" customHeight="1" thickBot="1">
      <c r="A232" s="377" t="s">
        <v>1655</v>
      </c>
      <c r="B232" s="378"/>
      <c r="C232" s="378"/>
      <c r="D232" s="379"/>
      <c r="E232" s="324" t="s">
        <v>1162</v>
      </c>
      <c r="F232" s="324" t="s">
        <v>1102</v>
      </c>
    </row>
    <row r="233" spans="1:6" ht="15.75" thickBot="1">
      <c r="A233" s="374" t="s">
        <v>850</v>
      </c>
      <c r="B233" s="375"/>
      <c r="C233" s="375"/>
      <c r="D233" s="375"/>
      <c r="E233" s="376"/>
      <c r="F233" s="325" t="s">
        <v>851</v>
      </c>
    </row>
    <row r="234" spans="1:6" ht="15.75" thickBot="1">
      <c r="A234" s="377" t="s">
        <v>1140</v>
      </c>
      <c r="B234" s="378"/>
      <c r="C234" s="378"/>
      <c r="D234" s="378"/>
      <c r="E234" s="379"/>
      <c r="F234" s="324" t="s">
        <v>1103</v>
      </c>
    </row>
    <row r="235" spans="1:6" ht="30" thickBot="1">
      <c r="A235" s="374" t="s">
        <v>852</v>
      </c>
      <c r="B235" s="375"/>
      <c r="C235" s="376"/>
      <c r="D235" s="374" t="s">
        <v>853</v>
      </c>
      <c r="E235" s="376"/>
      <c r="F235" s="325" t="s">
        <v>854</v>
      </c>
    </row>
    <row r="236" spans="1:6" ht="15.75" thickBot="1">
      <c r="A236" s="377" t="s">
        <v>1106</v>
      </c>
      <c r="B236" s="378"/>
      <c r="C236" s="379"/>
      <c r="D236" s="377" t="s">
        <v>1105</v>
      </c>
      <c r="E236" s="379"/>
      <c r="F236" s="324" t="s">
        <v>1106</v>
      </c>
    </row>
    <row r="237" spans="1:6" ht="15.75" thickBot="1">
      <c r="A237" s="403" t="s">
        <v>855</v>
      </c>
      <c r="B237" s="404"/>
      <c r="C237" s="405"/>
      <c r="D237" s="374" t="s">
        <v>856</v>
      </c>
      <c r="E237" s="375"/>
      <c r="F237" s="376"/>
    </row>
    <row r="238" spans="1:6" ht="15.75" thickBot="1">
      <c r="A238" s="406"/>
      <c r="B238" s="407"/>
      <c r="C238" s="408"/>
      <c r="D238" s="325" t="s">
        <v>857</v>
      </c>
      <c r="E238" s="325" t="s">
        <v>858</v>
      </c>
      <c r="F238" s="325" t="s">
        <v>859</v>
      </c>
    </row>
    <row r="239" spans="1:6" ht="15.75" thickBot="1">
      <c r="A239" s="377" t="s">
        <v>1107</v>
      </c>
      <c r="B239" s="378"/>
      <c r="C239" s="379"/>
      <c r="D239" s="324">
        <v>2024</v>
      </c>
      <c r="E239" s="324" t="s">
        <v>1108</v>
      </c>
      <c r="F239" s="324">
        <v>100</v>
      </c>
    </row>
    <row r="240" spans="1:6" ht="15.75" thickBot="1">
      <c r="A240" s="374" t="s">
        <v>860</v>
      </c>
      <c r="B240" s="375"/>
      <c r="C240" s="376"/>
      <c r="D240" s="374" t="s">
        <v>861</v>
      </c>
      <c r="E240" s="375"/>
      <c r="F240" s="376"/>
    </row>
    <row r="241" spans="1:6" ht="15.75" thickBot="1">
      <c r="A241" s="286" t="s">
        <v>862</v>
      </c>
      <c r="B241" s="287" t="s">
        <v>863</v>
      </c>
      <c r="C241" s="288" t="s">
        <v>864</v>
      </c>
      <c r="D241" s="325" t="s">
        <v>857</v>
      </c>
      <c r="E241" s="325" t="s">
        <v>858</v>
      </c>
      <c r="F241" s="325" t="s">
        <v>859</v>
      </c>
    </row>
    <row r="242" spans="1:6" ht="15.75" thickBot="1">
      <c r="A242" s="285" t="s">
        <v>1109</v>
      </c>
      <c r="B242" s="324" t="s">
        <v>1110</v>
      </c>
      <c r="C242" s="324" t="s">
        <v>1111</v>
      </c>
      <c r="D242" s="324">
        <v>2025</v>
      </c>
      <c r="E242" s="324" t="s">
        <v>1108</v>
      </c>
      <c r="F242" s="324">
        <v>100</v>
      </c>
    </row>
    <row r="243" spans="1:6" ht="15.75" thickBot="1">
      <c r="A243" s="374" t="s">
        <v>865</v>
      </c>
      <c r="B243" s="375"/>
      <c r="C243" s="375"/>
      <c r="D243" s="375"/>
      <c r="E243" s="375"/>
      <c r="F243" s="376"/>
    </row>
    <row r="244" spans="1:6" ht="15.75" thickBot="1">
      <c r="A244" s="284" t="s">
        <v>846</v>
      </c>
      <c r="B244" s="374" t="s">
        <v>866</v>
      </c>
      <c r="C244" s="375"/>
      <c r="D244" s="376"/>
      <c r="E244" s="374" t="s">
        <v>867</v>
      </c>
      <c r="F244" s="376"/>
    </row>
    <row r="245" spans="1:6" ht="30" thickBot="1">
      <c r="A245" s="285" t="s">
        <v>1656</v>
      </c>
      <c r="B245" s="377" t="s">
        <v>1657</v>
      </c>
      <c r="C245" s="378"/>
      <c r="D245" s="379"/>
      <c r="E245" s="377" t="s">
        <v>1604</v>
      </c>
      <c r="F245" s="379"/>
    </row>
    <row r="246" spans="1:6" ht="15.75" thickBot="1">
      <c r="A246" s="284" t="s">
        <v>846</v>
      </c>
      <c r="B246" s="374" t="s">
        <v>866</v>
      </c>
      <c r="C246" s="375"/>
      <c r="D246" s="376"/>
      <c r="E246" s="374" t="s">
        <v>867</v>
      </c>
      <c r="F246" s="376"/>
    </row>
    <row r="247" spans="1:6" ht="29.25" customHeight="1" thickBot="1">
      <c r="A247" s="285" t="s">
        <v>1658</v>
      </c>
      <c r="B247" s="377" t="s">
        <v>1657</v>
      </c>
      <c r="C247" s="378"/>
      <c r="D247" s="379"/>
      <c r="E247" s="377" t="s">
        <v>1604</v>
      </c>
      <c r="F247" s="379"/>
    </row>
    <row r="248" spans="1:6" ht="15.75" thickBot="1">
      <c r="A248" s="374" t="s">
        <v>868</v>
      </c>
      <c r="B248" s="375"/>
      <c r="C248" s="375"/>
      <c r="D248" s="375"/>
      <c r="E248" s="375"/>
      <c r="F248" s="376"/>
    </row>
    <row r="249" spans="1:6" ht="29.25" customHeight="1" thickBot="1">
      <c r="A249" s="383" t="s">
        <v>1114</v>
      </c>
      <c r="B249" s="384"/>
      <c r="C249" s="384"/>
      <c r="D249" s="384"/>
      <c r="E249" s="384"/>
      <c r="F249" s="385"/>
    </row>
    <row r="250" spans="1:6" ht="15.75" thickBot="1">
      <c r="A250" s="374" t="s">
        <v>869</v>
      </c>
      <c r="B250" s="375"/>
      <c r="C250" s="375"/>
      <c r="D250" s="375"/>
      <c r="E250" s="375"/>
      <c r="F250" s="376"/>
    </row>
    <row r="251" spans="1:6" ht="20.25" thickBot="1">
      <c r="A251" s="284" t="s">
        <v>870</v>
      </c>
      <c r="B251" s="374" t="s">
        <v>871</v>
      </c>
      <c r="C251" s="375"/>
      <c r="D251" s="376"/>
      <c r="E251" s="374" t="s">
        <v>872</v>
      </c>
      <c r="F251" s="376"/>
    </row>
    <row r="252" spans="1:6" ht="20.25" thickBot="1">
      <c r="A252" s="285" t="s">
        <v>1115</v>
      </c>
      <c r="B252" s="377" t="s">
        <v>1116</v>
      </c>
      <c r="C252" s="378"/>
      <c r="D252" s="379"/>
      <c r="E252" s="377" t="s">
        <v>1117</v>
      </c>
      <c r="F252" s="379"/>
    </row>
    <row r="253" spans="1:6" ht="20.25" thickBot="1">
      <c r="A253" s="284" t="s">
        <v>873</v>
      </c>
      <c r="B253" s="374" t="s">
        <v>874</v>
      </c>
      <c r="C253" s="375"/>
      <c r="D253" s="376"/>
      <c r="E253" s="374" t="s">
        <v>875</v>
      </c>
      <c r="F253" s="376"/>
    </row>
    <row r="254" spans="1:6" ht="30" customHeight="1" thickBot="1">
      <c r="A254" s="285" t="s">
        <v>1118</v>
      </c>
      <c r="B254" s="377" t="s">
        <v>1119</v>
      </c>
      <c r="C254" s="378"/>
      <c r="D254" s="379"/>
      <c r="E254" s="415" t="s">
        <v>1120</v>
      </c>
      <c r="F254" s="416"/>
    </row>
    <row r="255" spans="1:6" ht="15.75" thickBot="1">
      <c r="A255" s="284" t="s">
        <v>1121</v>
      </c>
      <c r="B255" s="374" t="s">
        <v>1122</v>
      </c>
      <c r="C255" s="375"/>
      <c r="D255" s="376"/>
      <c r="E255" s="374" t="s">
        <v>876</v>
      </c>
      <c r="F255" s="376"/>
    </row>
    <row r="256" spans="1:6">
      <c r="A256" s="289"/>
      <c r="B256" s="409"/>
      <c r="C256" s="410"/>
      <c r="D256" s="411"/>
      <c r="E256" s="409"/>
      <c r="F256" s="411"/>
    </row>
    <row r="257" spans="1:6">
      <c r="A257" s="289"/>
      <c r="B257" s="412"/>
      <c r="C257" s="413"/>
      <c r="D257" s="414"/>
      <c r="E257" s="386"/>
      <c r="F257" s="388"/>
    </row>
    <row r="258" spans="1:6">
      <c r="A258" s="289"/>
      <c r="B258" s="386"/>
      <c r="C258" s="387"/>
      <c r="D258" s="388"/>
      <c r="E258" s="386"/>
      <c r="F258" s="388"/>
    </row>
    <row r="259" spans="1:6" ht="19.5">
      <c r="A259" s="289" t="s">
        <v>1123</v>
      </c>
      <c r="B259" s="386" t="s">
        <v>1125</v>
      </c>
      <c r="C259" s="387"/>
      <c r="D259" s="388"/>
      <c r="E259" s="386" t="s">
        <v>1127</v>
      </c>
      <c r="F259" s="388"/>
    </row>
    <row r="260" spans="1:6" ht="20.25" thickBot="1">
      <c r="A260" s="285" t="s">
        <v>1124</v>
      </c>
      <c r="B260" s="380" t="s">
        <v>1126</v>
      </c>
      <c r="C260" s="381"/>
      <c r="D260" s="382"/>
      <c r="E260" s="380" t="s">
        <v>1128</v>
      </c>
      <c r="F260" s="382"/>
    </row>
    <row r="261" spans="1:6" ht="15.75" thickBot="1">
      <c r="A261" s="377" t="s">
        <v>877</v>
      </c>
      <c r="B261" s="378"/>
      <c r="C261" s="378"/>
      <c r="D261" s="378"/>
      <c r="E261" s="378"/>
      <c r="F261" s="379"/>
    </row>
    <row r="262" spans="1:6">
      <c r="A262" s="417" t="s">
        <v>1129</v>
      </c>
      <c r="B262" s="418"/>
      <c r="C262" s="418"/>
      <c r="D262" s="418"/>
      <c r="E262" s="418"/>
      <c r="F262" s="419"/>
    </row>
    <row r="263" spans="1:6" ht="15.75" thickBot="1">
      <c r="A263" s="394" t="s">
        <v>1130</v>
      </c>
      <c r="B263" s="395"/>
      <c r="C263" s="395"/>
      <c r="D263" s="395"/>
      <c r="E263" s="395"/>
      <c r="F263" s="396"/>
    </row>
    <row r="264" spans="1:6" ht="15.75" thickBot="1">
      <c r="A264" s="291"/>
    </row>
    <row r="265" spans="1:6" ht="15.75" thickBot="1">
      <c r="A265" s="397" t="s">
        <v>1601</v>
      </c>
      <c r="B265" s="398"/>
      <c r="C265" s="398"/>
      <c r="D265" s="398"/>
      <c r="E265" s="398"/>
      <c r="F265" s="399"/>
    </row>
    <row r="266" spans="1:6" ht="15.75" thickBot="1">
      <c r="A266" s="397" t="s">
        <v>1647</v>
      </c>
      <c r="B266" s="398"/>
      <c r="C266" s="398"/>
      <c r="D266" s="398"/>
      <c r="E266" s="398"/>
      <c r="F266" s="399"/>
    </row>
    <row r="267" spans="1:6" ht="15.75" thickBot="1">
      <c r="A267" s="397" t="s">
        <v>1602</v>
      </c>
      <c r="B267" s="398"/>
      <c r="C267" s="398"/>
      <c r="D267" s="398"/>
      <c r="E267" s="398"/>
      <c r="F267" s="399"/>
    </row>
    <row r="268" spans="1:6" ht="15.75" thickBot="1">
      <c r="A268" s="389" t="s">
        <v>1094</v>
      </c>
      <c r="B268" s="390"/>
      <c r="C268" s="390"/>
      <c r="D268" s="390"/>
      <c r="E268" s="390"/>
      <c r="F268" s="391"/>
    </row>
    <row r="269" spans="1:6" ht="29.25" customHeight="1" thickBot="1">
      <c r="A269" s="400" t="s">
        <v>1095</v>
      </c>
      <c r="B269" s="401"/>
      <c r="C269" s="401"/>
      <c r="D269" s="401"/>
      <c r="E269" s="401"/>
      <c r="F269" s="402"/>
    </row>
    <row r="270" spans="1:6" ht="39" customHeight="1" thickBot="1">
      <c r="A270" s="389" t="s">
        <v>1096</v>
      </c>
      <c r="B270" s="390"/>
      <c r="C270" s="390"/>
      <c r="D270" s="390"/>
      <c r="E270" s="390"/>
      <c r="F270" s="391"/>
    </row>
    <row r="271" spans="1:6" ht="19.5" customHeight="1" thickBot="1">
      <c r="A271" s="400" t="s">
        <v>1097</v>
      </c>
      <c r="B271" s="401"/>
      <c r="C271" s="401"/>
      <c r="D271" s="401"/>
      <c r="E271" s="401"/>
      <c r="F271" s="402"/>
    </row>
    <row r="272" spans="1:6" ht="15.75" thickBot="1">
      <c r="A272" s="389" t="s">
        <v>1098</v>
      </c>
      <c r="B272" s="390"/>
      <c r="C272" s="390"/>
      <c r="D272" s="390"/>
      <c r="E272" s="390"/>
      <c r="F272" s="391"/>
    </row>
    <row r="273" spans="1:6" ht="15.75" thickBot="1">
      <c r="A273" s="284" t="s">
        <v>190</v>
      </c>
      <c r="B273" s="374" t="s">
        <v>846</v>
      </c>
      <c r="C273" s="376"/>
      <c r="D273" s="374" t="s">
        <v>1099</v>
      </c>
      <c r="E273" s="375"/>
      <c r="F273" s="376"/>
    </row>
    <row r="274" spans="1:6" ht="19.5" customHeight="1" thickBot="1">
      <c r="A274" s="285" t="s">
        <v>1612</v>
      </c>
      <c r="B274" s="428" t="s">
        <v>1659</v>
      </c>
      <c r="C274" s="429"/>
      <c r="D274" s="377" t="s">
        <v>1604</v>
      </c>
      <c r="E274" s="378"/>
      <c r="F274" s="379"/>
    </row>
    <row r="275" spans="1:6" ht="15.75" thickBot="1">
      <c r="A275" s="374" t="s">
        <v>847</v>
      </c>
      <c r="B275" s="375"/>
      <c r="C275" s="375"/>
      <c r="D275" s="376"/>
      <c r="E275" s="325" t="s">
        <v>848</v>
      </c>
      <c r="F275" s="325" t="s">
        <v>849</v>
      </c>
    </row>
    <row r="276" spans="1:6" ht="19.5" customHeight="1" thickBot="1">
      <c r="A276" s="377" t="s">
        <v>1660</v>
      </c>
      <c r="B276" s="378"/>
      <c r="C276" s="378"/>
      <c r="D276" s="379"/>
      <c r="E276" s="324" t="s">
        <v>1041</v>
      </c>
      <c r="F276" s="324" t="s">
        <v>1102</v>
      </c>
    </row>
    <row r="277" spans="1:6" ht="15.75" thickBot="1">
      <c r="A277" s="374" t="s">
        <v>850</v>
      </c>
      <c r="B277" s="375"/>
      <c r="C277" s="375"/>
      <c r="D277" s="375"/>
      <c r="E277" s="376"/>
      <c r="F277" s="325" t="s">
        <v>851</v>
      </c>
    </row>
    <row r="278" spans="1:6" ht="19.5" customHeight="1" thickBot="1">
      <c r="A278" s="377" t="s">
        <v>1661</v>
      </c>
      <c r="B278" s="378"/>
      <c r="C278" s="378"/>
      <c r="D278" s="378"/>
      <c r="E278" s="379"/>
      <c r="F278" s="324" t="s">
        <v>1103</v>
      </c>
    </row>
    <row r="279" spans="1:6" ht="30" thickBot="1">
      <c r="A279" s="374" t="s">
        <v>852</v>
      </c>
      <c r="B279" s="375"/>
      <c r="C279" s="376"/>
      <c r="D279" s="374" t="s">
        <v>853</v>
      </c>
      <c r="E279" s="376"/>
      <c r="F279" s="325" t="s">
        <v>854</v>
      </c>
    </row>
    <row r="280" spans="1:6" ht="15.75" thickBot="1">
      <c r="A280" s="377" t="s">
        <v>1106</v>
      </c>
      <c r="B280" s="378"/>
      <c r="C280" s="379"/>
      <c r="D280" s="377" t="s">
        <v>1105</v>
      </c>
      <c r="E280" s="379"/>
      <c r="F280" s="324" t="s">
        <v>1106</v>
      </c>
    </row>
    <row r="281" spans="1:6" ht="15.75" thickBot="1">
      <c r="A281" s="403" t="s">
        <v>855</v>
      </c>
      <c r="B281" s="404"/>
      <c r="C281" s="405"/>
      <c r="D281" s="374" t="s">
        <v>856</v>
      </c>
      <c r="E281" s="375"/>
      <c r="F281" s="376"/>
    </row>
    <row r="282" spans="1:6" ht="15.75" thickBot="1">
      <c r="A282" s="406"/>
      <c r="B282" s="407"/>
      <c r="C282" s="408"/>
      <c r="D282" s="325" t="s">
        <v>857</v>
      </c>
      <c r="E282" s="325" t="s">
        <v>858</v>
      </c>
      <c r="F282" s="325" t="s">
        <v>859</v>
      </c>
    </row>
    <row r="283" spans="1:6" ht="15.75" thickBot="1">
      <c r="A283" s="377" t="s">
        <v>1107</v>
      </c>
      <c r="B283" s="378"/>
      <c r="C283" s="379"/>
      <c r="D283" s="324">
        <v>2024</v>
      </c>
      <c r="E283" s="324" t="s">
        <v>1108</v>
      </c>
      <c r="F283" s="324">
        <v>100</v>
      </c>
    </row>
    <row r="284" spans="1:6" ht="15.75" thickBot="1">
      <c r="A284" s="374" t="s">
        <v>860</v>
      </c>
      <c r="B284" s="375"/>
      <c r="C284" s="376"/>
      <c r="D284" s="374" t="s">
        <v>861</v>
      </c>
      <c r="E284" s="375"/>
      <c r="F284" s="376"/>
    </row>
    <row r="285" spans="1:6" ht="15.75" thickBot="1">
      <c r="A285" s="286" t="s">
        <v>862</v>
      </c>
      <c r="B285" s="287" t="s">
        <v>863</v>
      </c>
      <c r="C285" s="288" t="s">
        <v>864</v>
      </c>
      <c r="D285" s="325" t="s">
        <v>857</v>
      </c>
      <c r="E285" s="325" t="s">
        <v>858</v>
      </c>
      <c r="F285" s="325" t="s">
        <v>859</v>
      </c>
    </row>
    <row r="286" spans="1:6" ht="15.75" thickBot="1">
      <c r="A286" s="285" t="s">
        <v>1109</v>
      </c>
      <c r="B286" s="324" t="s">
        <v>1110</v>
      </c>
      <c r="C286" s="324" t="s">
        <v>1111</v>
      </c>
      <c r="D286" s="324">
        <v>2025</v>
      </c>
      <c r="E286" s="324" t="s">
        <v>1108</v>
      </c>
      <c r="F286" s="324">
        <v>100</v>
      </c>
    </row>
    <row r="287" spans="1:6" ht="15.75" thickBot="1">
      <c r="A287" s="374" t="s">
        <v>865</v>
      </c>
      <c r="B287" s="375"/>
      <c r="C287" s="375"/>
      <c r="D287" s="375"/>
      <c r="E287" s="375"/>
      <c r="F287" s="376"/>
    </row>
    <row r="288" spans="1:6" ht="15.75" thickBot="1">
      <c r="A288" s="284" t="s">
        <v>846</v>
      </c>
      <c r="B288" s="374" t="s">
        <v>866</v>
      </c>
      <c r="C288" s="375"/>
      <c r="D288" s="376"/>
      <c r="E288" s="374" t="s">
        <v>867</v>
      </c>
      <c r="F288" s="376"/>
    </row>
    <row r="289" spans="1:6" ht="30" thickBot="1">
      <c r="A289" s="285" t="s">
        <v>1662</v>
      </c>
      <c r="B289" s="377" t="s">
        <v>1112</v>
      </c>
      <c r="C289" s="378"/>
      <c r="D289" s="379"/>
      <c r="E289" s="377" t="s">
        <v>1604</v>
      </c>
      <c r="F289" s="379"/>
    </row>
    <row r="290" spans="1:6" ht="15.75" thickBot="1">
      <c r="A290" s="284" t="s">
        <v>846</v>
      </c>
      <c r="B290" s="374" t="s">
        <v>866</v>
      </c>
      <c r="C290" s="375"/>
      <c r="D290" s="376"/>
      <c r="E290" s="374" t="s">
        <v>867</v>
      </c>
      <c r="F290" s="376"/>
    </row>
    <row r="291" spans="1:6" ht="39.75" thickBot="1">
      <c r="A291" s="285" t="s">
        <v>1663</v>
      </c>
      <c r="B291" s="377" t="s">
        <v>1112</v>
      </c>
      <c r="C291" s="378"/>
      <c r="D291" s="379"/>
      <c r="E291" s="377" t="s">
        <v>1604</v>
      </c>
      <c r="F291" s="379"/>
    </row>
    <row r="292" spans="1:6" ht="15.75" thickBot="1">
      <c r="A292" s="374" t="s">
        <v>868</v>
      </c>
      <c r="B292" s="375"/>
      <c r="C292" s="375"/>
      <c r="D292" s="375"/>
      <c r="E292" s="375"/>
      <c r="F292" s="376"/>
    </row>
    <row r="293" spans="1:6" ht="29.25" customHeight="1" thickBot="1">
      <c r="A293" s="383" t="s">
        <v>1114</v>
      </c>
      <c r="B293" s="384"/>
      <c r="C293" s="384"/>
      <c r="D293" s="384"/>
      <c r="E293" s="384"/>
      <c r="F293" s="385"/>
    </row>
    <row r="294" spans="1:6" ht="15.75" thickBot="1">
      <c r="A294" s="374" t="s">
        <v>869</v>
      </c>
      <c r="B294" s="375"/>
      <c r="C294" s="375"/>
      <c r="D294" s="375"/>
      <c r="E294" s="375"/>
      <c r="F294" s="376"/>
    </row>
    <row r="295" spans="1:6" ht="20.25" thickBot="1">
      <c r="A295" s="284" t="s">
        <v>870</v>
      </c>
      <c r="B295" s="374" t="s">
        <v>871</v>
      </c>
      <c r="C295" s="375"/>
      <c r="D295" s="376"/>
      <c r="E295" s="374" t="s">
        <v>872</v>
      </c>
      <c r="F295" s="376"/>
    </row>
    <row r="296" spans="1:6" ht="20.25" thickBot="1">
      <c r="A296" s="285" t="s">
        <v>1115</v>
      </c>
      <c r="B296" s="377" t="s">
        <v>1116</v>
      </c>
      <c r="C296" s="378"/>
      <c r="D296" s="379"/>
      <c r="E296" s="377" t="s">
        <v>1117</v>
      </c>
      <c r="F296" s="379"/>
    </row>
    <row r="297" spans="1:6" ht="20.25" thickBot="1">
      <c r="A297" s="284" t="s">
        <v>873</v>
      </c>
      <c r="B297" s="374" t="s">
        <v>874</v>
      </c>
      <c r="C297" s="375"/>
      <c r="D297" s="376"/>
      <c r="E297" s="374" t="s">
        <v>875</v>
      </c>
      <c r="F297" s="376"/>
    </row>
    <row r="298" spans="1:6" ht="30" customHeight="1" thickBot="1">
      <c r="A298" s="285" t="s">
        <v>1118</v>
      </c>
      <c r="B298" s="377" t="s">
        <v>1119</v>
      </c>
      <c r="C298" s="378"/>
      <c r="D298" s="379"/>
      <c r="E298" s="415" t="s">
        <v>1120</v>
      </c>
      <c r="F298" s="416"/>
    </row>
    <row r="299" spans="1:6" ht="15.75" thickBot="1">
      <c r="A299" s="284" t="s">
        <v>1121</v>
      </c>
      <c r="B299" s="374" t="s">
        <v>1122</v>
      </c>
      <c r="C299" s="375"/>
      <c r="D299" s="376"/>
      <c r="E299" s="374" t="s">
        <v>876</v>
      </c>
      <c r="F299" s="376"/>
    </row>
    <row r="300" spans="1:6">
      <c r="A300" s="289"/>
      <c r="B300" s="409"/>
      <c r="C300" s="410"/>
      <c r="D300" s="411"/>
      <c r="E300" s="409"/>
      <c r="F300" s="411"/>
    </row>
    <row r="301" spans="1:6">
      <c r="A301" s="289"/>
      <c r="B301" s="412"/>
      <c r="C301" s="413"/>
      <c r="D301" s="414"/>
      <c r="E301" s="386"/>
      <c r="F301" s="388"/>
    </row>
    <row r="302" spans="1:6">
      <c r="A302" s="289"/>
      <c r="B302" s="386"/>
      <c r="C302" s="387"/>
      <c r="D302" s="388"/>
      <c r="E302" s="386"/>
      <c r="F302" s="388"/>
    </row>
    <row r="303" spans="1:6" ht="19.5">
      <c r="A303" s="289" t="s">
        <v>1123</v>
      </c>
      <c r="B303" s="386" t="s">
        <v>1125</v>
      </c>
      <c r="C303" s="387"/>
      <c r="D303" s="388"/>
      <c r="E303" s="386" t="s">
        <v>1127</v>
      </c>
      <c r="F303" s="388"/>
    </row>
    <row r="304" spans="1:6" ht="20.25" thickBot="1">
      <c r="A304" s="285" t="s">
        <v>1124</v>
      </c>
      <c r="B304" s="380" t="s">
        <v>1126</v>
      </c>
      <c r="C304" s="381"/>
      <c r="D304" s="382"/>
      <c r="E304" s="380" t="s">
        <v>1128</v>
      </c>
      <c r="F304" s="382"/>
    </row>
    <row r="305" spans="1:6" ht="15.75" thickBot="1">
      <c r="A305" s="377" t="s">
        <v>877</v>
      </c>
      <c r="B305" s="378"/>
      <c r="C305" s="378"/>
      <c r="D305" s="378"/>
      <c r="E305" s="378"/>
      <c r="F305" s="379"/>
    </row>
    <row r="306" spans="1:6">
      <c r="A306" s="417" t="s">
        <v>1129</v>
      </c>
      <c r="B306" s="418"/>
      <c r="C306" s="418"/>
      <c r="D306" s="418"/>
      <c r="E306" s="418"/>
      <c r="F306" s="419"/>
    </row>
    <row r="307" spans="1:6" ht="15.75" thickBot="1">
      <c r="A307" s="394" t="s">
        <v>1130</v>
      </c>
      <c r="B307" s="395"/>
      <c r="C307" s="395"/>
      <c r="D307" s="395"/>
      <c r="E307" s="395"/>
      <c r="F307" s="396"/>
    </row>
    <row r="308" spans="1:6" ht="15.75" thickBot="1">
      <c r="A308" s="430"/>
    </row>
    <row r="309" spans="1:6" ht="15.75" thickBot="1">
      <c r="A309" s="397" t="s">
        <v>1601</v>
      </c>
      <c r="B309" s="398"/>
      <c r="C309" s="398"/>
      <c r="D309" s="398"/>
      <c r="E309" s="398"/>
      <c r="F309" s="399"/>
    </row>
    <row r="310" spans="1:6" ht="15.75" thickBot="1">
      <c r="A310" s="397" t="s">
        <v>1647</v>
      </c>
      <c r="B310" s="398"/>
      <c r="C310" s="398"/>
      <c r="D310" s="398"/>
      <c r="E310" s="398"/>
      <c r="F310" s="399"/>
    </row>
    <row r="311" spans="1:6" ht="15.75" thickBot="1">
      <c r="A311" s="397" t="s">
        <v>1602</v>
      </c>
      <c r="B311" s="398"/>
      <c r="C311" s="398"/>
      <c r="D311" s="398"/>
      <c r="E311" s="398"/>
      <c r="F311" s="399"/>
    </row>
    <row r="312" spans="1:6" ht="15.75" thickBot="1">
      <c r="A312" s="389" t="s">
        <v>1094</v>
      </c>
      <c r="B312" s="390"/>
      <c r="C312" s="390"/>
      <c r="D312" s="390"/>
      <c r="E312" s="390"/>
      <c r="F312" s="391"/>
    </row>
    <row r="313" spans="1:6" ht="29.25" customHeight="1" thickBot="1">
      <c r="A313" s="400" t="s">
        <v>1095</v>
      </c>
      <c r="B313" s="401"/>
      <c r="C313" s="401"/>
      <c r="D313" s="401"/>
      <c r="E313" s="401"/>
      <c r="F313" s="402"/>
    </row>
    <row r="314" spans="1:6" ht="39" customHeight="1" thickBot="1">
      <c r="A314" s="389" t="s">
        <v>1096</v>
      </c>
      <c r="B314" s="390"/>
      <c r="C314" s="390"/>
      <c r="D314" s="390"/>
      <c r="E314" s="390"/>
      <c r="F314" s="391"/>
    </row>
    <row r="315" spans="1:6" ht="19.5" customHeight="1" thickBot="1">
      <c r="A315" s="400" t="s">
        <v>1097</v>
      </c>
      <c r="B315" s="401"/>
      <c r="C315" s="401"/>
      <c r="D315" s="401"/>
      <c r="E315" s="401"/>
      <c r="F315" s="402"/>
    </row>
    <row r="316" spans="1:6" ht="15.75" thickBot="1">
      <c r="A316" s="389" t="s">
        <v>1098</v>
      </c>
      <c r="B316" s="390"/>
      <c r="C316" s="390"/>
      <c r="D316" s="390"/>
      <c r="E316" s="390"/>
      <c r="F316" s="391"/>
    </row>
    <row r="317" spans="1:6" ht="15.75" thickBot="1">
      <c r="A317" s="284" t="s">
        <v>190</v>
      </c>
      <c r="B317" s="374" t="s">
        <v>846</v>
      </c>
      <c r="C317" s="376"/>
      <c r="D317" s="374" t="s">
        <v>1099</v>
      </c>
      <c r="E317" s="375"/>
      <c r="F317" s="376"/>
    </row>
    <row r="318" spans="1:6" ht="19.5" customHeight="1" thickBot="1">
      <c r="A318" s="285" t="s">
        <v>1612</v>
      </c>
      <c r="B318" s="428" t="s">
        <v>1664</v>
      </c>
      <c r="C318" s="429"/>
      <c r="D318" s="377" t="s">
        <v>1604</v>
      </c>
      <c r="E318" s="378"/>
      <c r="F318" s="379"/>
    </row>
    <row r="319" spans="1:6" ht="15.75" thickBot="1">
      <c r="A319" s="374" t="s">
        <v>847</v>
      </c>
      <c r="B319" s="375"/>
      <c r="C319" s="375"/>
      <c r="D319" s="376"/>
      <c r="E319" s="325" t="s">
        <v>848</v>
      </c>
      <c r="F319" s="325" t="s">
        <v>849</v>
      </c>
    </row>
    <row r="320" spans="1:6" ht="19.5" customHeight="1" thickBot="1">
      <c r="A320" s="377" t="s">
        <v>1665</v>
      </c>
      <c r="B320" s="378"/>
      <c r="C320" s="378"/>
      <c r="D320" s="379"/>
      <c r="E320" s="324" t="s">
        <v>1073</v>
      </c>
      <c r="F320" s="324" t="s">
        <v>1102</v>
      </c>
    </row>
    <row r="321" spans="1:6" ht="15.75" thickBot="1">
      <c r="A321" s="374" t="s">
        <v>850</v>
      </c>
      <c r="B321" s="375"/>
      <c r="C321" s="375"/>
      <c r="D321" s="375"/>
      <c r="E321" s="376"/>
      <c r="F321" s="325" t="s">
        <v>851</v>
      </c>
    </row>
    <row r="322" spans="1:6" ht="19.5" customHeight="1" thickBot="1">
      <c r="A322" s="377" t="s">
        <v>1666</v>
      </c>
      <c r="B322" s="378"/>
      <c r="C322" s="378"/>
      <c r="D322" s="378"/>
      <c r="E322" s="379"/>
      <c r="F322" s="324" t="s">
        <v>1103</v>
      </c>
    </row>
    <row r="323" spans="1:6" ht="30" thickBot="1">
      <c r="A323" s="374" t="s">
        <v>852</v>
      </c>
      <c r="B323" s="375"/>
      <c r="C323" s="376"/>
      <c r="D323" s="374" t="s">
        <v>853</v>
      </c>
      <c r="E323" s="376"/>
      <c r="F323" s="325" t="s">
        <v>854</v>
      </c>
    </row>
    <row r="324" spans="1:6" ht="15.75" thickBot="1">
      <c r="A324" s="377" t="s">
        <v>1106</v>
      </c>
      <c r="B324" s="378"/>
      <c r="C324" s="379"/>
      <c r="D324" s="377" t="s">
        <v>1105</v>
      </c>
      <c r="E324" s="379"/>
      <c r="F324" s="324" t="s">
        <v>1106</v>
      </c>
    </row>
    <row r="325" spans="1:6" ht="15.75" thickBot="1">
      <c r="A325" s="403" t="s">
        <v>855</v>
      </c>
      <c r="B325" s="404"/>
      <c r="C325" s="405"/>
      <c r="D325" s="374" t="s">
        <v>856</v>
      </c>
      <c r="E325" s="375"/>
      <c r="F325" s="376"/>
    </row>
    <row r="326" spans="1:6" ht="15.75" thickBot="1">
      <c r="A326" s="406"/>
      <c r="B326" s="407"/>
      <c r="C326" s="408"/>
      <c r="D326" s="325" t="s">
        <v>857</v>
      </c>
      <c r="E326" s="325" t="s">
        <v>858</v>
      </c>
      <c r="F326" s="325" t="s">
        <v>859</v>
      </c>
    </row>
    <row r="327" spans="1:6" ht="15.75" thickBot="1">
      <c r="A327" s="377" t="s">
        <v>1107</v>
      </c>
      <c r="B327" s="378"/>
      <c r="C327" s="379"/>
      <c r="D327" s="324">
        <v>2024</v>
      </c>
      <c r="E327" s="324" t="s">
        <v>1108</v>
      </c>
      <c r="F327" s="324">
        <v>100</v>
      </c>
    </row>
    <row r="328" spans="1:6" ht="15.75" thickBot="1">
      <c r="A328" s="374" t="s">
        <v>860</v>
      </c>
      <c r="B328" s="375"/>
      <c r="C328" s="376"/>
      <c r="D328" s="374" t="s">
        <v>861</v>
      </c>
      <c r="E328" s="375"/>
      <c r="F328" s="376"/>
    </row>
    <row r="329" spans="1:6" ht="15.75" thickBot="1">
      <c r="A329" s="286" t="s">
        <v>862</v>
      </c>
      <c r="B329" s="287" t="s">
        <v>863</v>
      </c>
      <c r="C329" s="288" t="s">
        <v>864</v>
      </c>
      <c r="D329" s="325" t="s">
        <v>857</v>
      </c>
      <c r="E329" s="325" t="s">
        <v>858</v>
      </c>
      <c r="F329" s="325" t="s">
        <v>859</v>
      </c>
    </row>
    <row r="330" spans="1:6" ht="15.75" thickBot="1">
      <c r="A330" s="285" t="s">
        <v>1109</v>
      </c>
      <c r="B330" s="324" t="s">
        <v>1110</v>
      </c>
      <c r="C330" s="324" t="s">
        <v>1111</v>
      </c>
      <c r="D330" s="324">
        <v>2025</v>
      </c>
      <c r="E330" s="324" t="s">
        <v>1108</v>
      </c>
      <c r="F330" s="324">
        <v>100</v>
      </c>
    </row>
    <row r="331" spans="1:6" ht="15.75" thickBot="1">
      <c r="A331" s="374" t="s">
        <v>865</v>
      </c>
      <c r="B331" s="375"/>
      <c r="C331" s="375"/>
      <c r="D331" s="375"/>
      <c r="E331" s="375"/>
      <c r="F331" s="376"/>
    </row>
    <row r="332" spans="1:6" ht="15.75" thickBot="1">
      <c r="A332" s="284" t="s">
        <v>846</v>
      </c>
      <c r="B332" s="374" t="s">
        <v>866</v>
      </c>
      <c r="C332" s="375"/>
      <c r="D332" s="376"/>
      <c r="E332" s="374" t="s">
        <v>867</v>
      </c>
      <c r="F332" s="376"/>
    </row>
    <row r="333" spans="1:6" ht="30" thickBot="1">
      <c r="A333" s="285" t="s">
        <v>1667</v>
      </c>
      <c r="B333" s="377" t="s">
        <v>1112</v>
      </c>
      <c r="C333" s="378"/>
      <c r="D333" s="379"/>
      <c r="E333" s="377" t="s">
        <v>1604</v>
      </c>
      <c r="F333" s="379"/>
    </row>
    <row r="334" spans="1:6" ht="15.75" thickBot="1">
      <c r="A334" s="284" t="s">
        <v>846</v>
      </c>
      <c r="B334" s="374" t="s">
        <v>866</v>
      </c>
      <c r="C334" s="375"/>
      <c r="D334" s="376"/>
      <c r="E334" s="374" t="s">
        <v>867</v>
      </c>
      <c r="F334" s="376"/>
    </row>
    <row r="335" spans="1:6" ht="39.75" thickBot="1">
      <c r="A335" s="285" t="s">
        <v>1668</v>
      </c>
      <c r="B335" s="377" t="s">
        <v>1112</v>
      </c>
      <c r="C335" s="378"/>
      <c r="D335" s="379"/>
      <c r="E335" s="377" t="s">
        <v>1604</v>
      </c>
      <c r="F335" s="379"/>
    </row>
    <row r="336" spans="1:6" ht="15.75" thickBot="1">
      <c r="A336" s="374" t="s">
        <v>868</v>
      </c>
      <c r="B336" s="375"/>
      <c r="C336" s="375"/>
      <c r="D336" s="375"/>
      <c r="E336" s="375"/>
      <c r="F336" s="376"/>
    </row>
    <row r="337" spans="1:6" ht="29.25" customHeight="1" thickBot="1">
      <c r="A337" s="383" t="s">
        <v>1114</v>
      </c>
      <c r="B337" s="384"/>
      <c r="C337" s="384"/>
      <c r="D337" s="384"/>
      <c r="E337" s="384"/>
      <c r="F337" s="385"/>
    </row>
    <row r="338" spans="1:6" ht="15.75" thickBot="1">
      <c r="A338" s="374" t="s">
        <v>869</v>
      </c>
      <c r="B338" s="375"/>
      <c r="C338" s="375"/>
      <c r="D338" s="375"/>
      <c r="E338" s="375"/>
      <c r="F338" s="376"/>
    </row>
    <row r="339" spans="1:6" ht="20.25" thickBot="1">
      <c r="A339" s="284" t="s">
        <v>870</v>
      </c>
      <c r="B339" s="374" t="s">
        <v>871</v>
      </c>
      <c r="C339" s="375"/>
      <c r="D339" s="376"/>
      <c r="E339" s="374" t="s">
        <v>872</v>
      </c>
      <c r="F339" s="376"/>
    </row>
    <row r="340" spans="1:6" ht="20.25" thickBot="1">
      <c r="A340" s="285" t="s">
        <v>1115</v>
      </c>
      <c r="B340" s="377" t="s">
        <v>1116</v>
      </c>
      <c r="C340" s="378"/>
      <c r="D340" s="379"/>
      <c r="E340" s="377" t="s">
        <v>1117</v>
      </c>
      <c r="F340" s="379"/>
    </row>
    <row r="341" spans="1:6" ht="20.25" thickBot="1">
      <c r="A341" s="284" t="s">
        <v>873</v>
      </c>
      <c r="B341" s="374" t="s">
        <v>874</v>
      </c>
      <c r="C341" s="375"/>
      <c r="D341" s="376"/>
      <c r="E341" s="374" t="s">
        <v>875</v>
      </c>
      <c r="F341" s="376"/>
    </row>
    <row r="342" spans="1:6" ht="30" customHeight="1" thickBot="1">
      <c r="A342" s="285" t="s">
        <v>1118</v>
      </c>
      <c r="B342" s="377" t="s">
        <v>1119</v>
      </c>
      <c r="C342" s="378"/>
      <c r="D342" s="379"/>
      <c r="E342" s="415" t="s">
        <v>1120</v>
      </c>
      <c r="F342" s="416"/>
    </row>
    <row r="343" spans="1:6" ht="15.75" thickBot="1">
      <c r="A343" s="284" t="s">
        <v>1121</v>
      </c>
      <c r="B343" s="374" t="s">
        <v>1122</v>
      </c>
      <c r="C343" s="375"/>
      <c r="D343" s="376"/>
      <c r="E343" s="374" t="s">
        <v>876</v>
      </c>
      <c r="F343" s="376"/>
    </row>
    <row r="344" spans="1:6">
      <c r="A344" s="289"/>
      <c r="B344" s="409"/>
      <c r="C344" s="410"/>
      <c r="D344" s="411"/>
      <c r="E344" s="409"/>
      <c r="F344" s="411"/>
    </row>
    <row r="345" spans="1:6">
      <c r="A345" s="289"/>
      <c r="B345" s="412"/>
      <c r="C345" s="413"/>
      <c r="D345" s="414"/>
      <c r="E345" s="386"/>
      <c r="F345" s="388"/>
    </row>
    <row r="346" spans="1:6">
      <c r="A346" s="289"/>
      <c r="B346" s="386"/>
      <c r="C346" s="387"/>
      <c r="D346" s="388"/>
      <c r="E346" s="386"/>
      <c r="F346" s="388"/>
    </row>
    <row r="347" spans="1:6" ht="19.5">
      <c r="A347" s="289" t="s">
        <v>1123</v>
      </c>
      <c r="B347" s="386" t="s">
        <v>1125</v>
      </c>
      <c r="C347" s="387"/>
      <c r="D347" s="388"/>
      <c r="E347" s="386" t="s">
        <v>1127</v>
      </c>
      <c r="F347" s="388"/>
    </row>
    <row r="348" spans="1:6" ht="20.25" thickBot="1">
      <c r="A348" s="285" t="s">
        <v>1124</v>
      </c>
      <c r="B348" s="380" t="s">
        <v>1126</v>
      </c>
      <c r="C348" s="381"/>
      <c r="D348" s="382"/>
      <c r="E348" s="380" t="s">
        <v>1128</v>
      </c>
      <c r="F348" s="382"/>
    </row>
    <row r="349" spans="1:6" ht="15.75" thickBot="1">
      <c r="A349" s="377" t="s">
        <v>877</v>
      </c>
      <c r="B349" s="378"/>
      <c r="C349" s="378"/>
      <c r="D349" s="378"/>
      <c r="E349" s="378"/>
      <c r="F349" s="379"/>
    </row>
    <row r="350" spans="1:6">
      <c r="A350" s="417" t="s">
        <v>1129</v>
      </c>
      <c r="B350" s="418"/>
      <c r="C350" s="418"/>
      <c r="D350" s="418"/>
      <c r="E350" s="418"/>
      <c r="F350" s="419"/>
    </row>
    <row r="351" spans="1:6" ht="15.75" thickBot="1">
      <c r="A351" s="394" t="s">
        <v>1130</v>
      </c>
      <c r="B351" s="395"/>
      <c r="C351" s="395"/>
      <c r="D351" s="395"/>
      <c r="E351" s="395"/>
      <c r="F351" s="396"/>
    </row>
    <row r="352" spans="1:6" ht="15.75" thickBot="1">
      <c r="A352" s="430"/>
    </row>
    <row r="353" spans="1:6" ht="15.75" thickBot="1">
      <c r="A353" s="397" t="s">
        <v>1601</v>
      </c>
      <c r="B353" s="398"/>
      <c r="C353" s="398"/>
      <c r="D353" s="398"/>
      <c r="E353" s="398"/>
      <c r="F353" s="399"/>
    </row>
    <row r="354" spans="1:6" ht="15.75" thickBot="1">
      <c r="A354" s="397" t="s">
        <v>1647</v>
      </c>
      <c r="B354" s="398"/>
      <c r="C354" s="398"/>
      <c r="D354" s="398"/>
      <c r="E354" s="398"/>
      <c r="F354" s="399"/>
    </row>
    <row r="355" spans="1:6" ht="15.75" thickBot="1">
      <c r="A355" s="397" t="s">
        <v>1602</v>
      </c>
      <c r="B355" s="398"/>
      <c r="C355" s="398"/>
      <c r="D355" s="398"/>
      <c r="E355" s="398"/>
      <c r="F355" s="399"/>
    </row>
    <row r="356" spans="1:6" ht="15.75" thickBot="1">
      <c r="A356" s="389" t="s">
        <v>1094</v>
      </c>
      <c r="B356" s="390"/>
      <c r="C356" s="390"/>
      <c r="D356" s="390"/>
      <c r="E356" s="390"/>
      <c r="F356" s="391"/>
    </row>
    <row r="357" spans="1:6" ht="29.25" customHeight="1" thickBot="1">
      <c r="A357" s="400" t="s">
        <v>1095</v>
      </c>
      <c r="B357" s="401"/>
      <c r="C357" s="401"/>
      <c r="D357" s="401"/>
      <c r="E357" s="401"/>
      <c r="F357" s="402"/>
    </row>
    <row r="358" spans="1:6" ht="39" customHeight="1" thickBot="1">
      <c r="A358" s="389" t="s">
        <v>1096</v>
      </c>
      <c r="B358" s="390"/>
      <c r="C358" s="390"/>
      <c r="D358" s="390"/>
      <c r="E358" s="390"/>
      <c r="F358" s="391"/>
    </row>
    <row r="359" spans="1:6" ht="19.5" customHeight="1" thickBot="1">
      <c r="A359" s="400" t="s">
        <v>1097</v>
      </c>
      <c r="B359" s="401"/>
      <c r="C359" s="401"/>
      <c r="D359" s="401"/>
      <c r="E359" s="401"/>
      <c r="F359" s="402"/>
    </row>
    <row r="360" spans="1:6" ht="15.75" thickBot="1">
      <c r="A360" s="389" t="s">
        <v>1098</v>
      </c>
      <c r="B360" s="390"/>
      <c r="C360" s="390"/>
      <c r="D360" s="390"/>
      <c r="E360" s="390"/>
      <c r="F360" s="391"/>
    </row>
    <row r="361" spans="1:6" ht="15.75" thickBot="1">
      <c r="A361" s="284" t="s">
        <v>190</v>
      </c>
      <c r="B361" s="374" t="s">
        <v>846</v>
      </c>
      <c r="C361" s="376"/>
      <c r="D361" s="374" t="s">
        <v>1099</v>
      </c>
      <c r="E361" s="375"/>
      <c r="F361" s="376"/>
    </row>
    <row r="362" spans="1:6" ht="19.5" customHeight="1" thickBot="1">
      <c r="A362" s="285" t="s">
        <v>1612</v>
      </c>
      <c r="B362" s="428" t="s">
        <v>1669</v>
      </c>
      <c r="C362" s="429"/>
      <c r="D362" s="377" t="s">
        <v>1604</v>
      </c>
      <c r="E362" s="378"/>
      <c r="F362" s="379"/>
    </row>
    <row r="363" spans="1:6" ht="15.75" thickBot="1">
      <c r="A363" s="374" t="s">
        <v>847</v>
      </c>
      <c r="B363" s="375"/>
      <c r="C363" s="375"/>
      <c r="D363" s="376"/>
      <c r="E363" s="325" t="s">
        <v>848</v>
      </c>
      <c r="F363" s="325" t="s">
        <v>849</v>
      </c>
    </row>
    <row r="364" spans="1:6" ht="19.5" customHeight="1" thickBot="1">
      <c r="A364" s="377" t="s">
        <v>1670</v>
      </c>
      <c r="B364" s="378"/>
      <c r="C364" s="378"/>
      <c r="D364" s="379"/>
      <c r="E364" s="324" t="s">
        <v>1077</v>
      </c>
      <c r="F364" s="324" t="s">
        <v>1102</v>
      </c>
    </row>
    <row r="365" spans="1:6" ht="15.75" thickBot="1">
      <c r="A365" s="374" t="s">
        <v>850</v>
      </c>
      <c r="B365" s="375"/>
      <c r="C365" s="375"/>
      <c r="D365" s="375"/>
      <c r="E365" s="376"/>
      <c r="F365" s="325" t="s">
        <v>851</v>
      </c>
    </row>
    <row r="366" spans="1:6" ht="19.5" customHeight="1" thickBot="1">
      <c r="A366" s="377" t="s">
        <v>1671</v>
      </c>
      <c r="B366" s="378"/>
      <c r="C366" s="378"/>
      <c r="D366" s="378"/>
      <c r="E366" s="379"/>
      <c r="F366" s="324" t="s">
        <v>1103</v>
      </c>
    </row>
    <row r="367" spans="1:6" ht="30" thickBot="1">
      <c r="A367" s="374" t="s">
        <v>852</v>
      </c>
      <c r="B367" s="375"/>
      <c r="C367" s="376"/>
      <c r="D367" s="374" t="s">
        <v>853</v>
      </c>
      <c r="E367" s="376"/>
      <c r="F367" s="325" t="s">
        <v>854</v>
      </c>
    </row>
    <row r="368" spans="1:6" ht="15.75" thickBot="1">
      <c r="A368" s="377" t="s">
        <v>1106</v>
      </c>
      <c r="B368" s="378"/>
      <c r="C368" s="379"/>
      <c r="D368" s="377" t="s">
        <v>1105</v>
      </c>
      <c r="E368" s="379"/>
      <c r="F368" s="324" t="s">
        <v>1106</v>
      </c>
    </row>
    <row r="369" spans="1:6" ht="15.75" thickBot="1">
      <c r="A369" s="403" t="s">
        <v>855</v>
      </c>
      <c r="B369" s="404"/>
      <c r="C369" s="405"/>
      <c r="D369" s="374" t="s">
        <v>856</v>
      </c>
      <c r="E369" s="375"/>
      <c r="F369" s="376"/>
    </row>
    <row r="370" spans="1:6" ht="15.75" thickBot="1">
      <c r="A370" s="406"/>
      <c r="B370" s="407"/>
      <c r="C370" s="408"/>
      <c r="D370" s="325" t="s">
        <v>857</v>
      </c>
      <c r="E370" s="325" t="s">
        <v>858</v>
      </c>
      <c r="F370" s="325" t="s">
        <v>859</v>
      </c>
    </row>
    <row r="371" spans="1:6" ht="15.75" thickBot="1">
      <c r="A371" s="377" t="s">
        <v>1107</v>
      </c>
      <c r="B371" s="378"/>
      <c r="C371" s="379"/>
      <c r="D371" s="324">
        <v>2024</v>
      </c>
      <c r="E371" s="324" t="s">
        <v>1108</v>
      </c>
      <c r="F371" s="324">
        <v>100</v>
      </c>
    </row>
    <row r="372" spans="1:6" ht="15.75" thickBot="1">
      <c r="A372" s="374" t="s">
        <v>860</v>
      </c>
      <c r="B372" s="375"/>
      <c r="C372" s="376"/>
      <c r="D372" s="374" t="s">
        <v>861</v>
      </c>
      <c r="E372" s="375"/>
      <c r="F372" s="376"/>
    </row>
    <row r="373" spans="1:6" ht="15.75" thickBot="1">
      <c r="A373" s="286" t="s">
        <v>862</v>
      </c>
      <c r="B373" s="287" t="s">
        <v>863</v>
      </c>
      <c r="C373" s="288" t="s">
        <v>864</v>
      </c>
      <c r="D373" s="325" t="s">
        <v>857</v>
      </c>
      <c r="E373" s="325" t="s">
        <v>858</v>
      </c>
      <c r="F373" s="325" t="s">
        <v>859</v>
      </c>
    </row>
    <row r="374" spans="1:6" ht="15.75" thickBot="1">
      <c r="A374" s="285" t="s">
        <v>1109</v>
      </c>
      <c r="B374" s="324" t="s">
        <v>1110</v>
      </c>
      <c r="C374" s="324" t="s">
        <v>1111</v>
      </c>
      <c r="D374" s="324">
        <v>2025</v>
      </c>
      <c r="E374" s="324" t="s">
        <v>1108</v>
      </c>
      <c r="F374" s="324">
        <v>100</v>
      </c>
    </row>
    <row r="375" spans="1:6" ht="15.75" thickBot="1">
      <c r="A375" s="374" t="s">
        <v>865</v>
      </c>
      <c r="B375" s="375"/>
      <c r="C375" s="375"/>
      <c r="D375" s="375"/>
      <c r="E375" s="375"/>
      <c r="F375" s="376"/>
    </row>
    <row r="376" spans="1:6" ht="15.75" thickBot="1">
      <c r="A376" s="284" t="s">
        <v>846</v>
      </c>
      <c r="B376" s="374" t="s">
        <v>866</v>
      </c>
      <c r="C376" s="375"/>
      <c r="D376" s="376"/>
      <c r="E376" s="374" t="s">
        <v>867</v>
      </c>
      <c r="F376" s="376"/>
    </row>
    <row r="377" spans="1:6" ht="30" thickBot="1">
      <c r="A377" s="285" t="s">
        <v>1672</v>
      </c>
      <c r="B377" s="377" t="s">
        <v>1112</v>
      </c>
      <c r="C377" s="378"/>
      <c r="D377" s="379"/>
      <c r="E377" s="377" t="s">
        <v>1604</v>
      </c>
      <c r="F377" s="379"/>
    </row>
    <row r="378" spans="1:6" ht="15.75" thickBot="1">
      <c r="A378" s="284" t="s">
        <v>846</v>
      </c>
      <c r="B378" s="374" t="s">
        <v>866</v>
      </c>
      <c r="C378" s="375"/>
      <c r="D378" s="376"/>
      <c r="E378" s="374" t="s">
        <v>867</v>
      </c>
      <c r="F378" s="376"/>
    </row>
    <row r="379" spans="1:6" ht="39.75" thickBot="1">
      <c r="A379" s="285" t="s">
        <v>1673</v>
      </c>
      <c r="B379" s="377" t="s">
        <v>1112</v>
      </c>
      <c r="C379" s="378"/>
      <c r="D379" s="379"/>
      <c r="E379" s="377" t="s">
        <v>1604</v>
      </c>
      <c r="F379" s="379"/>
    </row>
    <row r="380" spans="1:6" ht="15.75" thickBot="1">
      <c r="A380" s="374" t="s">
        <v>868</v>
      </c>
      <c r="B380" s="375"/>
      <c r="C380" s="375"/>
      <c r="D380" s="375"/>
      <c r="E380" s="375"/>
      <c r="F380" s="376"/>
    </row>
    <row r="381" spans="1:6" ht="29.25" customHeight="1" thickBot="1">
      <c r="A381" s="383" t="s">
        <v>1114</v>
      </c>
      <c r="B381" s="384"/>
      <c r="C381" s="384"/>
      <c r="D381" s="384"/>
      <c r="E381" s="384"/>
      <c r="F381" s="385"/>
    </row>
    <row r="382" spans="1:6" ht="15.75" thickBot="1">
      <c r="A382" s="374" t="s">
        <v>869</v>
      </c>
      <c r="B382" s="375"/>
      <c r="C382" s="375"/>
      <c r="D382" s="375"/>
      <c r="E382" s="375"/>
      <c r="F382" s="376"/>
    </row>
    <row r="383" spans="1:6" ht="20.25" thickBot="1">
      <c r="A383" s="284" t="s">
        <v>870</v>
      </c>
      <c r="B383" s="374" t="s">
        <v>871</v>
      </c>
      <c r="C383" s="375"/>
      <c r="D383" s="376"/>
      <c r="E383" s="374" t="s">
        <v>872</v>
      </c>
      <c r="F383" s="376"/>
    </row>
    <row r="384" spans="1:6" ht="20.25" thickBot="1">
      <c r="A384" s="285" t="s">
        <v>1115</v>
      </c>
      <c r="B384" s="377" t="s">
        <v>1116</v>
      </c>
      <c r="C384" s="378"/>
      <c r="D384" s="379"/>
      <c r="E384" s="377" t="s">
        <v>1117</v>
      </c>
      <c r="F384" s="379"/>
    </row>
    <row r="385" spans="1:6" ht="20.25" thickBot="1">
      <c r="A385" s="284" t="s">
        <v>873</v>
      </c>
      <c r="B385" s="374" t="s">
        <v>874</v>
      </c>
      <c r="C385" s="375"/>
      <c r="D385" s="376"/>
      <c r="E385" s="374" t="s">
        <v>875</v>
      </c>
      <c r="F385" s="376"/>
    </row>
    <row r="386" spans="1:6" ht="30" customHeight="1" thickBot="1">
      <c r="A386" s="285" t="s">
        <v>1118</v>
      </c>
      <c r="B386" s="377" t="s">
        <v>1119</v>
      </c>
      <c r="C386" s="378"/>
      <c r="D386" s="379"/>
      <c r="E386" s="415" t="s">
        <v>1120</v>
      </c>
      <c r="F386" s="416"/>
    </row>
    <row r="387" spans="1:6" ht="15.75" thickBot="1">
      <c r="A387" s="284" t="s">
        <v>1121</v>
      </c>
      <c r="B387" s="374" t="s">
        <v>1122</v>
      </c>
      <c r="C387" s="375"/>
      <c r="D387" s="376"/>
      <c r="E387" s="374" t="s">
        <v>876</v>
      </c>
      <c r="F387" s="376"/>
    </row>
    <row r="388" spans="1:6">
      <c r="A388" s="289"/>
      <c r="B388" s="409"/>
      <c r="C388" s="410"/>
      <c r="D388" s="411"/>
      <c r="E388" s="409"/>
      <c r="F388" s="411"/>
    </row>
    <row r="389" spans="1:6">
      <c r="A389" s="289"/>
      <c r="B389" s="412"/>
      <c r="C389" s="413"/>
      <c r="D389" s="414"/>
      <c r="E389" s="386"/>
      <c r="F389" s="388"/>
    </row>
    <row r="390" spans="1:6">
      <c r="A390" s="289"/>
      <c r="B390" s="386"/>
      <c r="C390" s="387"/>
      <c r="D390" s="388"/>
      <c r="E390" s="386"/>
      <c r="F390" s="388"/>
    </row>
    <row r="391" spans="1:6" ht="19.5">
      <c r="A391" s="289" t="s">
        <v>1123</v>
      </c>
      <c r="B391" s="386" t="s">
        <v>1125</v>
      </c>
      <c r="C391" s="387"/>
      <c r="D391" s="388"/>
      <c r="E391" s="386" t="s">
        <v>1127</v>
      </c>
      <c r="F391" s="388"/>
    </row>
    <row r="392" spans="1:6" ht="20.25" thickBot="1">
      <c r="A392" s="285" t="s">
        <v>1124</v>
      </c>
      <c r="B392" s="380" t="s">
        <v>1126</v>
      </c>
      <c r="C392" s="381"/>
      <c r="D392" s="382"/>
      <c r="E392" s="380" t="s">
        <v>1128</v>
      </c>
      <c r="F392" s="382"/>
    </row>
    <row r="393" spans="1:6" ht="15.75" thickBot="1">
      <c r="A393" s="377" t="s">
        <v>877</v>
      </c>
      <c r="B393" s="378"/>
      <c r="C393" s="378"/>
      <c r="D393" s="378"/>
      <c r="E393" s="378"/>
      <c r="F393" s="379"/>
    </row>
    <row r="394" spans="1:6">
      <c r="A394" s="417" t="s">
        <v>1129</v>
      </c>
      <c r="B394" s="418"/>
      <c r="C394" s="418"/>
      <c r="D394" s="418"/>
      <c r="E394" s="418"/>
      <c r="F394" s="419"/>
    </row>
    <row r="395" spans="1:6" ht="15.75" thickBot="1">
      <c r="A395" s="394" t="s">
        <v>1130</v>
      </c>
      <c r="B395" s="395"/>
      <c r="C395" s="395"/>
      <c r="D395" s="395"/>
      <c r="E395" s="395"/>
      <c r="F395" s="396"/>
    </row>
    <row r="396" spans="1:6" ht="15.75" thickBot="1">
      <c r="A396" s="430"/>
    </row>
    <row r="397" spans="1:6" ht="15.75" thickBot="1">
      <c r="A397" s="397" t="s">
        <v>1601</v>
      </c>
      <c r="B397" s="398"/>
      <c r="C397" s="398"/>
      <c r="D397" s="398"/>
      <c r="E397" s="398"/>
      <c r="F397" s="399"/>
    </row>
    <row r="398" spans="1:6" ht="15.75" thickBot="1">
      <c r="A398" s="397" t="s">
        <v>1647</v>
      </c>
      <c r="B398" s="398"/>
      <c r="C398" s="398"/>
      <c r="D398" s="398"/>
      <c r="E398" s="398"/>
      <c r="F398" s="399"/>
    </row>
    <row r="399" spans="1:6" ht="15.75" thickBot="1">
      <c r="A399" s="397" t="s">
        <v>1602</v>
      </c>
      <c r="B399" s="398"/>
      <c r="C399" s="398"/>
      <c r="D399" s="398"/>
      <c r="E399" s="398"/>
      <c r="F399" s="399"/>
    </row>
    <row r="400" spans="1:6" ht="15.75" thickBot="1">
      <c r="A400" s="389" t="s">
        <v>1094</v>
      </c>
      <c r="B400" s="390"/>
      <c r="C400" s="390"/>
      <c r="D400" s="390"/>
      <c r="E400" s="390"/>
      <c r="F400" s="391"/>
    </row>
    <row r="401" spans="1:6" ht="29.25" customHeight="1" thickBot="1">
      <c r="A401" s="400" t="s">
        <v>1095</v>
      </c>
      <c r="B401" s="401"/>
      <c r="C401" s="401"/>
      <c r="D401" s="401"/>
      <c r="E401" s="401"/>
      <c r="F401" s="402"/>
    </row>
    <row r="402" spans="1:6" ht="39" customHeight="1" thickBot="1">
      <c r="A402" s="389" t="s">
        <v>1096</v>
      </c>
      <c r="B402" s="390"/>
      <c r="C402" s="390"/>
      <c r="D402" s="390"/>
      <c r="E402" s="390"/>
      <c r="F402" s="391"/>
    </row>
    <row r="403" spans="1:6" ht="19.5" customHeight="1" thickBot="1">
      <c r="A403" s="400" t="s">
        <v>1097</v>
      </c>
      <c r="B403" s="401"/>
      <c r="C403" s="401"/>
      <c r="D403" s="401"/>
      <c r="E403" s="401"/>
      <c r="F403" s="402"/>
    </row>
    <row r="404" spans="1:6" ht="15.75" thickBot="1">
      <c r="A404" s="389" t="s">
        <v>1098</v>
      </c>
      <c r="B404" s="390"/>
      <c r="C404" s="390"/>
      <c r="D404" s="390"/>
      <c r="E404" s="390"/>
      <c r="F404" s="391"/>
    </row>
    <row r="405" spans="1:6" ht="15.75" thickBot="1">
      <c r="A405" s="284" t="s">
        <v>190</v>
      </c>
      <c r="B405" s="374" t="s">
        <v>846</v>
      </c>
      <c r="C405" s="376"/>
      <c r="D405" s="374" t="s">
        <v>1099</v>
      </c>
      <c r="E405" s="375"/>
      <c r="F405" s="376"/>
    </row>
    <row r="406" spans="1:6" ht="19.5" customHeight="1" thickBot="1">
      <c r="A406" s="285" t="s">
        <v>1612</v>
      </c>
      <c r="B406" s="428" t="s">
        <v>1674</v>
      </c>
      <c r="C406" s="429"/>
      <c r="D406" s="377" t="s">
        <v>1604</v>
      </c>
      <c r="E406" s="378"/>
      <c r="F406" s="379"/>
    </row>
    <row r="407" spans="1:6" ht="15.75" thickBot="1">
      <c r="A407" s="374" t="s">
        <v>847</v>
      </c>
      <c r="B407" s="375"/>
      <c r="C407" s="375"/>
      <c r="D407" s="376"/>
      <c r="E407" s="325" t="s">
        <v>848</v>
      </c>
      <c r="F407" s="325" t="s">
        <v>849</v>
      </c>
    </row>
    <row r="408" spans="1:6" ht="19.5" customHeight="1" thickBot="1">
      <c r="A408" s="377" t="s">
        <v>1675</v>
      </c>
      <c r="B408" s="378"/>
      <c r="C408" s="378"/>
      <c r="D408" s="379"/>
      <c r="E408" s="324" t="s">
        <v>1163</v>
      </c>
      <c r="F408" s="324" t="s">
        <v>1102</v>
      </c>
    </row>
    <row r="409" spans="1:6" ht="15.75" thickBot="1">
      <c r="A409" s="374" t="s">
        <v>850</v>
      </c>
      <c r="B409" s="375"/>
      <c r="C409" s="375"/>
      <c r="D409" s="375"/>
      <c r="E409" s="376"/>
      <c r="F409" s="325" t="s">
        <v>851</v>
      </c>
    </row>
    <row r="410" spans="1:6" ht="15.75" thickBot="1">
      <c r="A410" s="377" t="s">
        <v>1676</v>
      </c>
      <c r="B410" s="378"/>
      <c r="C410" s="378"/>
      <c r="D410" s="378"/>
      <c r="E410" s="379"/>
      <c r="F410" s="324" t="s">
        <v>1103</v>
      </c>
    </row>
    <row r="411" spans="1:6" ht="30" thickBot="1">
      <c r="A411" s="374" t="s">
        <v>852</v>
      </c>
      <c r="B411" s="375"/>
      <c r="C411" s="376"/>
      <c r="D411" s="374" t="s">
        <v>853</v>
      </c>
      <c r="E411" s="376"/>
      <c r="F411" s="325" t="s">
        <v>854</v>
      </c>
    </row>
    <row r="412" spans="1:6" ht="15.75" thickBot="1">
      <c r="A412" s="377" t="s">
        <v>1106</v>
      </c>
      <c r="B412" s="378"/>
      <c r="C412" s="379"/>
      <c r="D412" s="377" t="s">
        <v>1105</v>
      </c>
      <c r="E412" s="379"/>
      <c r="F412" s="324" t="s">
        <v>1106</v>
      </c>
    </row>
    <row r="413" spans="1:6" ht="15.75" thickBot="1">
      <c r="A413" s="403" t="s">
        <v>855</v>
      </c>
      <c r="B413" s="404"/>
      <c r="C413" s="405"/>
      <c r="D413" s="374" t="s">
        <v>856</v>
      </c>
      <c r="E413" s="375"/>
      <c r="F413" s="376"/>
    </row>
    <row r="414" spans="1:6" ht="15.75" thickBot="1">
      <c r="A414" s="406"/>
      <c r="B414" s="407"/>
      <c r="C414" s="408"/>
      <c r="D414" s="325" t="s">
        <v>857</v>
      </c>
      <c r="E414" s="325" t="s">
        <v>858</v>
      </c>
      <c r="F414" s="325" t="s">
        <v>859</v>
      </c>
    </row>
    <row r="415" spans="1:6" ht="15.75" thickBot="1">
      <c r="A415" s="377" t="s">
        <v>1107</v>
      </c>
      <c r="B415" s="378"/>
      <c r="C415" s="379"/>
      <c r="D415" s="324">
        <v>2024</v>
      </c>
      <c r="E415" s="324" t="s">
        <v>1108</v>
      </c>
      <c r="F415" s="324">
        <v>100</v>
      </c>
    </row>
    <row r="416" spans="1:6" ht="15.75" thickBot="1">
      <c r="A416" s="374" t="s">
        <v>860</v>
      </c>
      <c r="B416" s="375"/>
      <c r="C416" s="376"/>
      <c r="D416" s="374" t="s">
        <v>861</v>
      </c>
      <c r="E416" s="375"/>
      <c r="F416" s="376"/>
    </row>
    <row r="417" spans="1:6" ht="15.75" thickBot="1">
      <c r="A417" s="286" t="s">
        <v>862</v>
      </c>
      <c r="B417" s="287" t="s">
        <v>863</v>
      </c>
      <c r="C417" s="288" t="s">
        <v>864</v>
      </c>
      <c r="D417" s="325" t="s">
        <v>857</v>
      </c>
      <c r="E417" s="325" t="s">
        <v>858</v>
      </c>
      <c r="F417" s="325" t="s">
        <v>859</v>
      </c>
    </row>
    <row r="418" spans="1:6" ht="15.75" thickBot="1">
      <c r="A418" s="285" t="s">
        <v>1109</v>
      </c>
      <c r="B418" s="324" t="s">
        <v>1110</v>
      </c>
      <c r="C418" s="324" t="s">
        <v>1111</v>
      </c>
      <c r="D418" s="324">
        <v>2025</v>
      </c>
      <c r="E418" s="324" t="s">
        <v>1108</v>
      </c>
      <c r="F418" s="324">
        <v>100</v>
      </c>
    </row>
    <row r="419" spans="1:6" ht="15.75" thickBot="1">
      <c r="A419" s="374" t="s">
        <v>865</v>
      </c>
      <c r="B419" s="375"/>
      <c r="C419" s="375"/>
      <c r="D419" s="375"/>
      <c r="E419" s="375"/>
      <c r="F419" s="376"/>
    </row>
    <row r="420" spans="1:6" ht="15.75" thickBot="1">
      <c r="A420" s="284" t="s">
        <v>846</v>
      </c>
      <c r="B420" s="374" t="s">
        <v>866</v>
      </c>
      <c r="C420" s="375"/>
      <c r="D420" s="376"/>
      <c r="E420" s="374" t="s">
        <v>867</v>
      </c>
      <c r="F420" s="376"/>
    </row>
    <row r="421" spans="1:6" ht="29.25" customHeight="1" thickBot="1">
      <c r="A421" s="285" t="s">
        <v>1677</v>
      </c>
      <c r="B421" s="377" t="s">
        <v>1678</v>
      </c>
      <c r="C421" s="378"/>
      <c r="D421" s="379"/>
      <c r="E421" s="377" t="s">
        <v>1604</v>
      </c>
      <c r="F421" s="379"/>
    </row>
    <row r="422" spans="1:6" ht="15.75" thickBot="1">
      <c r="A422" s="284" t="s">
        <v>846</v>
      </c>
      <c r="B422" s="374" t="s">
        <v>866</v>
      </c>
      <c r="C422" s="375"/>
      <c r="D422" s="376"/>
      <c r="E422" s="374" t="s">
        <v>867</v>
      </c>
      <c r="F422" s="376"/>
    </row>
    <row r="423" spans="1:6" ht="29.25" customHeight="1" thickBot="1">
      <c r="A423" s="285" t="s">
        <v>1679</v>
      </c>
      <c r="B423" s="377" t="s">
        <v>1678</v>
      </c>
      <c r="C423" s="378"/>
      <c r="D423" s="379"/>
      <c r="E423" s="377" t="s">
        <v>1604</v>
      </c>
      <c r="F423" s="379"/>
    </row>
    <row r="424" spans="1:6" ht="15.75" thickBot="1">
      <c r="A424" s="374" t="s">
        <v>868</v>
      </c>
      <c r="B424" s="375"/>
      <c r="C424" s="375"/>
      <c r="D424" s="375"/>
      <c r="E424" s="375"/>
      <c r="F424" s="376"/>
    </row>
    <row r="425" spans="1:6" ht="29.25" customHeight="1" thickBot="1">
      <c r="A425" s="383" t="s">
        <v>1114</v>
      </c>
      <c r="B425" s="384"/>
      <c r="C425" s="384"/>
      <c r="D425" s="384"/>
      <c r="E425" s="384"/>
      <c r="F425" s="385"/>
    </row>
    <row r="426" spans="1:6" ht="15.75" thickBot="1">
      <c r="A426" s="374" t="s">
        <v>869</v>
      </c>
      <c r="B426" s="375"/>
      <c r="C426" s="375"/>
      <c r="D426" s="375"/>
      <c r="E426" s="375"/>
      <c r="F426" s="376"/>
    </row>
    <row r="427" spans="1:6" ht="20.25" thickBot="1">
      <c r="A427" s="284" t="s">
        <v>870</v>
      </c>
      <c r="B427" s="374" t="s">
        <v>871</v>
      </c>
      <c r="C427" s="375"/>
      <c r="D427" s="376"/>
      <c r="E427" s="374" t="s">
        <v>872</v>
      </c>
      <c r="F427" s="376"/>
    </row>
    <row r="428" spans="1:6" ht="20.25" thickBot="1">
      <c r="A428" s="285" t="s">
        <v>1115</v>
      </c>
      <c r="B428" s="377" t="s">
        <v>1116</v>
      </c>
      <c r="C428" s="378"/>
      <c r="D428" s="379"/>
      <c r="E428" s="377" t="s">
        <v>1117</v>
      </c>
      <c r="F428" s="379"/>
    </row>
    <row r="429" spans="1:6" ht="20.25" thickBot="1">
      <c r="A429" s="284" t="s">
        <v>873</v>
      </c>
      <c r="B429" s="374" t="s">
        <v>874</v>
      </c>
      <c r="C429" s="375"/>
      <c r="D429" s="376"/>
      <c r="E429" s="374" t="s">
        <v>875</v>
      </c>
      <c r="F429" s="376"/>
    </row>
    <row r="430" spans="1:6" ht="30" customHeight="1" thickBot="1">
      <c r="A430" s="285" t="s">
        <v>1118</v>
      </c>
      <c r="B430" s="377" t="s">
        <v>1119</v>
      </c>
      <c r="C430" s="378"/>
      <c r="D430" s="379"/>
      <c r="E430" s="415" t="s">
        <v>1120</v>
      </c>
      <c r="F430" s="416"/>
    </row>
    <row r="431" spans="1:6" ht="15.75" thickBot="1">
      <c r="A431" s="284" t="s">
        <v>1121</v>
      </c>
      <c r="B431" s="374" t="s">
        <v>1122</v>
      </c>
      <c r="C431" s="375"/>
      <c r="D431" s="376"/>
      <c r="E431" s="374" t="s">
        <v>876</v>
      </c>
      <c r="F431" s="376"/>
    </row>
    <row r="432" spans="1:6">
      <c r="A432" s="289"/>
      <c r="B432" s="409"/>
      <c r="C432" s="410"/>
      <c r="D432" s="411"/>
      <c r="E432" s="409"/>
      <c r="F432" s="411"/>
    </row>
    <row r="433" spans="1:6">
      <c r="A433" s="289"/>
      <c r="B433" s="412"/>
      <c r="C433" s="413"/>
      <c r="D433" s="414"/>
      <c r="E433" s="386"/>
      <c r="F433" s="388"/>
    </row>
    <row r="434" spans="1:6">
      <c r="A434" s="289"/>
      <c r="B434" s="386"/>
      <c r="C434" s="387"/>
      <c r="D434" s="388"/>
      <c r="E434" s="386"/>
      <c r="F434" s="388"/>
    </row>
    <row r="435" spans="1:6" ht="19.5">
      <c r="A435" s="289" t="s">
        <v>1123</v>
      </c>
      <c r="B435" s="386" t="s">
        <v>1125</v>
      </c>
      <c r="C435" s="387"/>
      <c r="D435" s="388"/>
      <c r="E435" s="386" t="s">
        <v>1127</v>
      </c>
      <c r="F435" s="388"/>
    </row>
    <row r="436" spans="1:6" ht="20.25" thickBot="1">
      <c r="A436" s="285" t="s">
        <v>1124</v>
      </c>
      <c r="B436" s="380" t="s">
        <v>1126</v>
      </c>
      <c r="C436" s="381"/>
      <c r="D436" s="382"/>
      <c r="E436" s="380" t="s">
        <v>1128</v>
      </c>
      <c r="F436" s="382"/>
    </row>
    <row r="437" spans="1:6" ht="15.75" thickBot="1">
      <c r="A437" s="377" t="s">
        <v>877</v>
      </c>
      <c r="B437" s="378"/>
      <c r="C437" s="378"/>
      <c r="D437" s="378"/>
      <c r="E437" s="378"/>
      <c r="F437" s="379"/>
    </row>
    <row r="438" spans="1:6">
      <c r="A438" s="417" t="s">
        <v>1129</v>
      </c>
      <c r="B438" s="418"/>
      <c r="C438" s="418"/>
      <c r="D438" s="418"/>
      <c r="E438" s="418"/>
      <c r="F438" s="419"/>
    </row>
    <row r="439" spans="1:6" ht="15.75" thickBot="1">
      <c r="A439" s="394" t="s">
        <v>1130</v>
      </c>
      <c r="B439" s="395"/>
      <c r="C439" s="395"/>
      <c r="D439" s="395"/>
      <c r="E439" s="395"/>
      <c r="F439" s="396"/>
    </row>
    <row r="440" spans="1:6" ht="19.5" thickBot="1">
      <c r="A440" s="432"/>
    </row>
    <row r="441" spans="1:6" ht="15.75" thickBot="1">
      <c r="A441" s="397" t="s">
        <v>1601</v>
      </c>
      <c r="B441" s="398"/>
      <c r="C441" s="398"/>
      <c r="D441" s="398"/>
      <c r="E441" s="398"/>
      <c r="F441" s="399"/>
    </row>
    <row r="442" spans="1:6" ht="15.75" thickBot="1">
      <c r="A442" s="397" t="s">
        <v>1647</v>
      </c>
      <c r="B442" s="398"/>
      <c r="C442" s="398"/>
      <c r="D442" s="398"/>
      <c r="E442" s="398"/>
      <c r="F442" s="399"/>
    </row>
    <row r="443" spans="1:6" ht="15.75" thickBot="1">
      <c r="A443" s="397" t="s">
        <v>1602</v>
      </c>
      <c r="B443" s="398"/>
      <c r="C443" s="398"/>
      <c r="D443" s="398"/>
      <c r="E443" s="398"/>
      <c r="F443" s="399"/>
    </row>
    <row r="444" spans="1:6" ht="15.75" thickBot="1">
      <c r="A444" s="389" t="s">
        <v>1094</v>
      </c>
      <c r="B444" s="390"/>
      <c r="C444" s="390"/>
      <c r="D444" s="390"/>
      <c r="E444" s="390"/>
      <c r="F444" s="391"/>
    </row>
    <row r="445" spans="1:6" ht="29.25" customHeight="1" thickBot="1">
      <c r="A445" s="400" t="s">
        <v>1095</v>
      </c>
      <c r="B445" s="401"/>
      <c r="C445" s="401"/>
      <c r="D445" s="401"/>
      <c r="E445" s="401"/>
      <c r="F445" s="402"/>
    </row>
    <row r="446" spans="1:6" ht="39" customHeight="1" thickBot="1">
      <c r="A446" s="389" t="s">
        <v>1096</v>
      </c>
      <c r="B446" s="390"/>
      <c r="C446" s="390"/>
      <c r="D446" s="390"/>
      <c r="E446" s="390"/>
      <c r="F446" s="391"/>
    </row>
    <row r="447" spans="1:6" ht="19.5" customHeight="1" thickBot="1">
      <c r="A447" s="400" t="s">
        <v>1097</v>
      </c>
      <c r="B447" s="401"/>
      <c r="C447" s="401"/>
      <c r="D447" s="401"/>
      <c r="E447" s="401"/>
      <c r="F447" s="402"/>
    </row>
    <row r="448" spans="1:6" ht="15.75" thickBot="1">
      <c r="A448" s="389" t="s">
        <v>1098</v>
      </c>
      <c r="B448" s="390"/>
      <c r="C448" s="390"/>
      <c r="D448" s="390"/>
      <c r="E448" s="390"/>
      <c r="F448" s="391"/>
    </row>
    <row r="449" spans="1:6" ht="15.75" thickBot="1">
      <c r="A449" s="284" t="s">
        <v>190</v>
      </c>
      <c r="B449" s="374" t="s">
        <v>846</v>
      </c>
      <c r="C449" s="376"/>
      <c r="D449" s="374" t="s">
        <v>1099</v>
      </c>
      <c r="E449" s="375"/>
      <c r="F449" s="376"/>
    </row>
    <row r="450" spans="1:6" ht="29.25" customHeight="1" thickBot="1">
      <c r="A450" s="285" t="s">
        <v>1612</v>
      </c>
      <c r="B450" s="428" t="s">
        <v>1680</v>
      </c>
      <c r="C450" s="429"/>
      <c r="D450" s="377" t="s">
        <v>1604</v>
      </c>
      <c r="E450" s="378"/>
      <c r="F450" s="379"/>
    </row>
    <row r="451" spans="1:6" ht="15.75" thickBot="1">
      <c r="A451" s="374" t="s">
        <v>847</v>
      </c>
      <c r="B451" s="375"/>
      <c r="C451" s="375"/>
      <c r="D451" s="376"/>
      <c r="E451" s="325" t="s">
        <v>848</v>
      </c>
      <c r="F451" s="325" t="s">
        <v>849</v>
      </c>
    </row>
    <row r="452" spans="1:6" ht="19.5" customHeight="1" thickBot="1">
      <c r="A452" s="377" t="s">
        <v>1681</v>
      </c>
      <c r="B452" s="378"/>
      <c r="C452" s="378"/>
      <c r="D452" s="379"/>
      <c r="E452" s="324" t="s">
        <v>1682</v>
      </c>
      <c r="F452" s="324" t="s">
        <v>1102</v>
      </c>
    </row>
    <row r="453" spans="1:6" ht="15.75" thickBot="1">
      <c r="A453" s="374" t="s">
        <v>850</v>
      </c>
      <c r="B453" s="375"/>
      <c r="C453" s="375"/>
      <c r="D453" s="375"/>
      <c r="E453" s="376"/>
      <c r="F453" s="325" t="s">
        <v>851</v>
      </c>
    </row>
    <row r="454" spans="1:6" ht="19.5" customHeight="1" thickBot="1">
      <c r="A454" s="377" t="s">
        <v>1683</v>
      </c>
      <c r="B454" s="378"/>
      <c r="C454" s="378"/>
      <c r="D454" s="378"/>
      <c r="E454" s="379"/>
      <c r="F454" s="324" t="s">
        <v>1103</v>
      </c>
    </row>
    <row r="455" spans="1:6" ht="30" thickBot="1">
      <c r="A455" s="374" t="s">
        <v>852</v>
      </c>
      <c r="B455" s="375"/>
      <c r="C455" s="376"/>
      <c r="D455" s="374" t="s">
        <v>853</v>
      </c>
      <c r="E455" s="376"/>
      <c r="F455" s="325" t="s">
        <v>854</v>
      </c>
    </row>
    <row r="456" spans="1:6" ht="15.75" thickBot="1">
      <c r="A456" s="377" t="s">
        <v>1106</v>
      </c>
      <c r="B456" s="378"/>
      <c r="C456" s="379"/>
      <c r="D456" s="377" t="s">
        <v>1105</v>
      </c>
      <c r="E456" s="379"/>
      <c r="F456" s="324" t="s">
        <v>1106</v>
      </c>
    </row>
    <row r="457" spans="1:6" ht="15.75" thickBot="1">
      <c r="A457" s="403" t="s">
        <v>855</v>
      </c>
      <c r="B457" s="404"/>
      <c r="C457" s="405"/>
      <c r="D457" s="374" t="s">
        <v>856</v>
      </c>
      <c r="E457" s="375"/>
      <c r="F457" s="376"/>
    </row>
    <row r="458" spans="1:6" ht="15.75" thickBot="1">
      <c r="A458" s="406"/>
      <c r="B458" s="407"/>
      <c r="C458" s="408"/>
      <c r="D458" s="325" t="s">
        <v>857</v>
      </c>
      <c r="E458" s="325" t="s">
        <v>858</v>
      </c>
      <c r="F458" s="325" t="s">
        <v>859</v>
      </c>
    </row>
    <row r="459" spans="1:6" ht="15.75" thickBot="1">
      <c r="A459" s="377" t="s">
        <v>1107</v>
      </c>
      <c r="B459" s="378"/>
      <c r="C459" s="379"/>
      <c r="D459" s="324">
        <v>2024</v>
      </c>
      <c r="E459" s="324" t="s">
        <v>1108</v>
      </c>
      <c r="F459" s="324">
        <v>100</v>
      </c>
    </row>
    <row r="460" spans="1:6" ht="15.75" thickBot="1">
      <c r="A460" s="374" t="s">
        <v>860</v>
      </c>
      <c r="B460" s="375"/>
      <c r="C460" s="376"/>
      <c r="D460" s="374" t="s">
        <v>861</v>
      </c>
      <c r="E460" s="375"/>
      <c r="F460" s="376"/>
    </row>
    <row r="461" spans="1:6" ht="15.75" thickBot="1">
      <c r="A461" s="286" t="s">
        <v>862</v>
      </c>
      <c r="B461" s="287" t="s">
        <v>863</v>
      </c>
      <c r="C461" s="288" t="s">
        <v>864</v>
      </c>
      <c r="D461" s="325" t="s">
        <v>857</v>
      </c>
      <c r="E461" s="325" t="s">
        <v>858</v>
      </c>
      <c r="F461" s="325" t="s">
        <v>859</v>
      </c>
    </row>
    <row r="462" spans="1:6" ht="15.75" thickBot="1">
      <c r="A462" s="285" t="s">
        <v>1109</v>
      </c>
      <c r="B462" s="324" t="s">
        <v>1110</v>
      </c>
      <c r="C462" s="324" t="s">
        <v>1111</v>
      </c>
      <c r="D462" s="324">
        <v>2025</v>
      </c>
      <c r="E462" s="324" t="s">
        <v>1108</v>
      </c>
      <c r="F462" s="324">
        <v>100</v>
      </c>
    </row>
    <row r="463" spans="1:6" ht="15.75" thickBot="1">
      <c r="A463" s="374" t="s">
        <v>865</v>
      </c>
      <c r="B463" s="375"/>
      <c r="C463" s="375"/>
      <c r="D463" s="375"/>
      <c r="E463" s="375"/>
      <c r="F463" s="376"/>
    </row>
    <row r="464" spans="1:6" ht="15.75" thickBot="1">
      <c r="A464" s="284" t="s">
        <v>846</v>
      </c>
      <c r="B464" s="374" t="s">
        <v>866</v>
      </c>
      <c r="C464" s="375"/>
      <c r="D464" s="376"/>
      <c r="E464" s="374" t="s">
        <v>867</v>
      </c>
      <c r="F464" s="376"/>
    </row>
    <row r="465" spans="1:6" ht="39.75" thickBot="1">
      <c r="A465" s="285" t="s">
        <v>1684</v>
      </c>
      <c r="B465" s="377" t="s">
        <v>1685</v>
      </c>
      <c r="C465" s="378"/>
      <c r="D465" s="379"/>
      <c r="E465" s="377" t="s">
        <v>1604</v>
      </c>
      <c r="F465" s="379"/>
    </row>
    <row r="466" spans="1:6" ht="15.75" thickBot="1">
      <c r="A466" s="284" t="s">
        <v>846</v>
      </c>
      <c r="B466" s="374" t="s">
        <v>866</v>
      </c>
      <c r="C466" s="375"/>
      <c r="D466" s="376"/>
      <c r="E466" s="374" t="s">
        <v>867</v>
      </c>
      <c r="F466" s="376"/>
    </row>
    <row r="467" spans="1:6" ht="39.75" thickBot="1">
      <c r="A467" s="285" t="s">
        <v>1686</v>
      </c>
      <c r="B467" s="377" t="s">
        <v>1685</v>
      </c>
      <c r="C467" s="378"/>
      <c r="D467" s="379"/>
      <c r="E467" s="377" t="s">
        <v>1604</v>
      </c>
      <c r="F467" s="379"/>
    </row>
    <row r="468" spans="1:6" ht="15.75" thickBot="1">
      <c r="A468" s="374" t="s">
        <v>868</v>
      </c>
      <c r="B468" s="375"/>
      <c r="C468" s="375"/>
      <c r="D468" s="375"/>
      <c r="E468" s="375"/>
      <c r="F468" s="376"/>
    </row>
    <row r="469" spans="1:6" ht="29.25" customHeight="1" thickBot="1">
      <c r="A469" s="383" t="s">
        <v>1114</v>
      </c>
      <c r="B469" s="384"/>
      <c r="C469" s="384"/>
      <c r="D469" s="384"/>
      <c r="E469" s="384"/>
      <c r="F469" s="385"/>
    </row>
    <row r="470" spans="1:6" ht="15.75" thickBot="1">
      <c r="A470" s="374" t="s">
        <v>869</v>
      </c>
      <c r="B470" s="375"/>
      <c r="C470" s="375"/>
      <c r="D470" s="375"/>
      <c r="E470" s="375"/>
      <c r="F470" s="376"/>
    </row>
    <row r="471" spans="1:6" ht="20.25" thickBot="1">
      <c r="A471" s="284" t="s">
        <v>870</v>
      </c>
      <c r="B471" s="374" t="s">
        <v>871</v>
      </c>
      <c r="C471" s="375"/>
      <c r="D471" s="376"/>
      <c r="E471" s="374" t="s">
        <v>872</v>
      </c>
      <c r="F471" s="376"/>
    </row>
    <row r="472" spans="1:6" ht="20.25" thickBot="1">
      <c r="A472" s="285" t="s">
        <v>1115</v>
      </c>
      <c r="B472" s="377" t="s">
        <v>1116</v>
      </c>
      <c r="C472" s="378"/>
      <c r="D472" s="379"/>
      <c r="E472" s="377" t="s">
        <v>1117</v>
      </c>
      <c r="F472" s="379"/>
    </row>
    <row r="473" spans="1:6" ht="20.25" thickBot="1">
      <c r="A473" s="284" t="s">
        <v>873</v>
      </c>
      <c r="B473" s="374" t="s">
        <v>874</v>
      </c>
      <c r="C473" s="375"/>
      <c r="D473" s="376"/>
      <c r="E473" s="374" t="s">
        <v>875</v>
      </c>
      <c r="F473" s="376"/>
    </row>
    <row r="474" spans="1:6" ht="30" customHeight="1" thickBot="1">
      <c r="A474" s="285" t="s">
        <v>1118</v>
      </c>
      <c r="B474" s="377" t="s">
        <v>1119</v>
      </c>
      <c r="C474" s="378"/>
      <c r="D474" s="379"/>
      <c r="E474" s="415" t="s">
        <v>1120</v>
      </c>
      <c r="F474" s="416"/>
    </row>
    <row r="475" spans="1:6" ht="15.75" thickBot="1">
      <c r="A475" s="284" t="s">
        <v>1121</v>
      </c>
      <c r="B475" s="374" t="s">
        <v>1122</v>
      </c>
      <c r="C475" s="375"/>
      <c r="D475" s="376"/>
      <c r="E475" s="374" t="s">
        <v>876</v>
      </c>
      <c r="F475" s="376"/>
    </row>
    <row r="476" spans="1:6">
      <c r="A476" s="289"/>
      <c r="B476" s="409"/>
      <c r="C476" s="410"/>
      <c r="D476" s="411"/>
      <c r="E476" s="409"/>
      <c r="F476" s="411"/>
    </row>
    <row r="477" spans="1:6">
      <c r="A477" s="289"/>
      <c r="B477" s="412"/>
      <c r="C477" s="413"/>
      <c r="D477" s="414"/>
      <c r="E477" s="386"/>
      <c r="F477" s="388"/>
    </row>
    <row r="478" spans="1:6">
      <c r="A478" s="289"/>
      <c r="B478" s="386"/>
      <c r="C478" s="387"/>
      <c r="D478" s="388"/>
      <c r="E478" s="386"/>
      <c r="F478" s="388"/>
    </row>
    <row r="479" spans="1:6" ht="19.5">
      <c r="A479" s="289" t="s">
        <v>1123</v>
      </c>
      <c r="B479" s="386" t="s">
        <v>1125</v>
      </c>
      <c r="C479" s="387"/>
      <c r="D479" s="388"/>
      <c r="E479" s="386" t="s">
        <v>1127</v>
      </c>
      <c r="F479" s="388"/>
    </row>
    <row r="480" spans="1:6" ht="20.25" thickBot="1">
      <c r="A480" s="285" t="s">
        <v>1124</v>
      </c>
      <c r="B480" s="380" t="s">
        <v>1126</v>
      </c>
      <c r="C480" s="381"/>
      <c r="D480" s="382"/>
      <c r="E480" s="380" t="s">
        <v>1128</v>
      </c>
      <c r="F480" s="382"/>
    </row>
    <row r="481" spans="1:6" ht="15.75" thickBot="1">
      <c r="A481" s="377" t="s">
        <v>877</v>
      </c>
      <c r="B481" s="378"/>
      <c r="C481" s="378"/>
      <c r="D481" s="378"/>
      <c r="E481" s="378"/>
      <c r="F481" s="379"/>
    </row>
    <row r="482" spans="1:6">
      <c r="A482" s="417" t="s">
        <v>1129</v>
      </c>
      <c r="B482" s="418"/>
      <c r="C482" s="418"/>
      <c r="D482" s="418"/>
      <c r="E482" s="418"/>
      <c r="F482" s="419"/>
    </row>
    <row r="483" spans="1:6" ht="15.75" thickBot="1">
      <c r="A483" s="394" t="s">
        <v>1130</v>
      </c>
      <c r="B483" s="395"/>
      <c r="C483" s="395"/>
      <c r="D483" s="395"/>
      <c r="E483" s="395"/>
      <c r="F483" s="396"/>
    </row>
    <row r="484" spans="1:6" ht="19.5" thickBot="1">
      <c r="A484" s="432"/>
    </row>
    <row r="485" spans="1:6" ht="15.75" thickBot="1">
      <c r="A485" s="397" t="s">
        <v>1601</v>
      </c>
      <c r="B485" s="398"/>
      <c r="C485" s="398"/>
      <c r="D485" s="398"/>
      <c r="E485" s="398"/>
      <c r="F485" s="399"/>
    </row>
    <row r="486" spans="1:6" ht="15.75" thickBot="1">
      <c r="A486" s="397" t="s">
        <v>1647</v>
      </c>
      <c r="B486" s="398"/>
      <c r="C486" s="398"/>
      <c r="D486" s="398"/>
      <c r="E486" s="398"/>
      <c r="F486" s="399"/>
    </row>
    <row r="487" spans="1:6" ht="15.75" thickBot="1">
      <c r="A487" s="397" t="s">
        <v>1602</v>
      </c>
      <c r="B487" s="398"/>
      <c r="C487" s="398"/>
      <c r="D487" s="398"/>
      <c r="E487" s="398"/>
      <c r="F487" s="399"/>
    </row>
    <row r="488" spans="1:6" ht="15.75" thickBot="1">
      <c r="A488" s="389" t="s">
        <v>1094</v>
      </c>
      <c r="B488" s="390"/>
      <c r="C488" s="390"/>
      <c r="D488" s="390"/>
      <c r="E488" s="390"/>
      <c r="F488" s="391"/>
    </row>
    <row r="489" spans="1:6" ht="29.25" customHeight="1" thickBot="1">
      <c r="A489" s="400" t="s">
        <v>1095</v>
      </c>
      <c r="B489" s="401"/>
      <c r="C489" s="401"/>
      <c r="D489" s="401"/>
      <c r="E489" s="401"/>
      <c r="F489" s="402"/>
    </row>
    <row r="490" spans="1:6" ht="39" customHeight="1" thickBot="1">
      <c r="A490" s="389" t="s">
        <v>1096</v>
      </c>
      <c r="B490" s="390"/>
      <c r="C490" s="390"/>
      <c r="D490" s="390"/>
      <c r="E490" s="390"/>
      <c r="F490" s="391"/>
    </row>
    <row r="491" spans="1:6" ht="19.5" customHeight="1" thickBot="1">
      <c r="A491" s="400" t="s">
        <v>1097</v>
      </c>
      <c r="B491" s="401"/>
      <c r="C491" s="401"/>
      <c r="D491" s="401"/>
      <c r="E491" s="401"/>
      <c r="F491" s="402"/>
    </row>
    <row r="492" spans="1:6" ht="15.75" thickBot="1">
      <c r="A492" s="389" t="s">
        <v>1098</v>
      </c>
      <c r="B492" s="390"/>
      <c r="C492" s="390"/>
      <c r="D492" s="390"/>
      <c r="E492" s="390"/>
      <c r="F492" s="391"/>
    </row>
    <row r="493" spans="1:6" ht="15.75" thickBot="1">
      <c r="A493" s="284" t="s">
        <v>190</v>
      </c>
      <c r="B493" s="374" t="s">
        <v>846</v>
      </c>
      <c r="C493" s="376"/>
      <c r="D493" s="374" t="s">
        <v>1099</v>
      </c>
      <c r="E493" s="375"/>
      <c r="F493" s="376"/>
    </row>
    <row r="494" spans="1:6" ht="19.5" customHeight="1" thickBot="1">
      <c r="A494" s="285" t="s">
        <v>1612</v>
      </c>
      <c r="B494" s="428" t="s">
        <v>1687</v>
      </c>
      <c r="C494" s="429"/>
      <c r="D494" s="377" t="s">
        <v>1604</v>
      </c>
      <c r="E494" s="378"/>
      <c r="F494" s="379"/>
    </row>
    <row r="495" spans="1:6" ht="15.75" thickBot="1">
      <c r="A495" s="374" t="s">
        <v>847</v>
      </c>
      <c r="B495" s="375"/>
      <c r="C495" s="375"/>
      <c r="D495" s="376"/>
      <c r="E495" s="325" t="s">
        <v>848</v>
      </c>
      <c r="F495" s="325" t="s">
        <v>849</v>
      </c>
    </row>
    <row r="496" spans="1:6">
      <c r="A496" s="433" t="s">
        <v>1688</v>
      </c>
      <c r="B496" s="434"/>
      <c r="C496" s="434"/>
      <c r="D496" s="435"/>
      <c r="E496" s="436" t="s">
        <v>1690</v>
      </c>
      <c r="F496" s="436" t="s">
        <v>1102</v>
      </c>
    </row>
    <row r="497" spans="1:6" ht="15.75" thickBot="1">
      <c r="A497" s="380" t="s">
        <v>1689</v>
      </c>
      <c r="B497" s="381"/>
      <c r="C497" s="381"/>
      <c r="D497" s="382"/>
      <c r="E497" s="437"/>
      <c r="F497" s="437"/>
    </row>
    <row r="498" spans="1:6" ht="15.75" thickBot="1">
      <c r="A498" s="374" t="s">
        <v>850</v>
      </c>
      <c r="B498" s="375"/>
      <c r="C498" s="375"/>
      <c r="D498" s="375"/>
      <c r="E498" s="376"/>
      <c r="F498" s="325" t="s">
        <v>851</v>
      </c>
    </row>
    <row r="499" spans="1:6" ht="19.5" customHeight="1" thickBot="1">
      <c r="A499" s="377" t="s">
        <v>1691</v>
      </c>
      <c r="B499" s="378"/>
      <c r="C499" s="378"/>
      <c r="D499" s="378"/>
      <c r="E499" s="379"/>
      <c r="F499" s="324" t="s">
        <v>1103</v>
      </c>
    </row>
    <row r="500" spans="1:6" ht="30" thickBot="1">
      <c r="A500" s="374" t="s">
        <v>852</v>
      </c>
      <c r="B500" s="375"/>
      <c r="C500" s="376"/>
      <c r="D500" s="374" t="s">
        <v>853</v>
      </c>
      <c r="E500" s="376"/>
      <c r="F500" s="325" t="s">
        <v>854</v>
      </c>
    </row>
    <row r="501" spans="1:6" ht="15.75" thickBot="1">
      <c r="A501" s="377" t="s">
        <v>1106</v>
      </c>
      <c r="B501" s="378"/>
      <c r="C501" s="379"/>
      <c r="D501" s="377" t="s">
        <v>1105</v>
      </c>
      <c r="E501" s="379"/>
      <c r="F501" s="324" t="s">
        <v>1106</v>
      </c>
    </row>
    <row r="502" spans="1:6" ht="15.75" thickBot="1">
      <c r="A502" s="403" t="s">
        <v>855</v>
      </c>
      <c r="B502" s="404"/>
      <c r="C502" s="405"/>
      <c r="D502" s="374" t="s">
        <v>856</v>
      </c>
      <c r="E502" s="375"/>
      <c r="F502" s="376"/>
    </row>
    <row r="503" spans="1:6" ht="15.75" thickBot="1">
      <c r="A503" s="406"/>
      <c r="B503" s="407"/>
      <c r="C503" s="408"/>
      <c r="D503" s="325" t="s">
        <v>857</v>
      </c>
      <c r="E503" s="325" t="s">
        <v>858</v>
      </c>
      <c r="F503" s="325" t="s">
        <v>859</v>
      </c>
    </row>
    <row r="504" spans="1:6" ht="15.75" thickBot="1">
      <c r="A504" s="377" t="s">
        <v>1107</v>
      </c>
      <c r="B504" s="378"/>
      <c r="C504" s="379"/>
      <c r="D504" s="324">
        <v>2024</v>
      </c>
      <c r="E504" s="324" t="s">
        <v>1108</v>
      </c>
      <c r="F504" s="324">
        <v>100</v>
      </c>
    </row>
    <row r="505" spans="1:6" ht="15.75" thickBot="1">
      <c r="A505" s="374" t="s">
        <v>860</v>
      </c>
      <c r="B505" s="375"/>
      <c r="C505" s="376"/>
      <c r="D505" s="374" t="s">
        <v>861</v>
      </c>
      <c r="E505" s="375"/>
      <c r="F505" s="376"/>
    </row>
    <row r="506" spans="1:6" ht="15.75" thickBot="1">
      <c r="A506" s="286" t="s">
        <v>862</v>
      </c>
      <c r="B506" s="287" t="s">
        <v>863</v>
      </c>
      <c r="C506" s="288" t="s">
        <v>864</v>
      </c>
      <c r="D506" s="325" t="s">
        <v>857</v>
      </c>
      <c r="E506" s="325" t="s">
        <v>858</v>
      </c>
      <c r="F506" s="325" t="s">
        <v>859</v>
      </c>
    </row>
    <row r="507" spans="1:6" ht="15.75" thickBot="1">
      <c r="A507" s="285" t="s">
        <v>1109</v>
      </c>
      <c r="B507" s="324" t="s">
        <v>1110</v>
      </c>
      <c r="C507" s="324" t="s">
        <v>1111</v>
      </c>
      <c r="D507" s="324">
        <v>2025</v>
      </c>
      <c r="E507" s="324" t="s">
        <v>1108</v>
      </c>
      <c r="F507" s="324">
        <v>100</v>
      </c>
    </row>
    <row r="508" spans="1:6" ht="15.75" thickBot="1">
      <c r="A508" s="374" t="s">
        <v>865</v>
      </c>
      <c r="B508" s="375"/>
      <c r="C508" s="375"/>
      <c r="D508" s="375"/>
      <c r="E508" s="375"/>
      <c r="F508" s="376"/>
    </row>
    <row r="509" spans="1:6" ht="15.75" thickBot="1">
      <c r="A509" s="284" t="s">
        <v>846</v>
      </c>
      <c r="B509" s="374" t="s">
        <v>866</v>
      </c>
      <c r="C509" s="375"/>
      <c r="D509" s="376"/>
      <c r="E509" s="374" t="s">
        <v>867</v>
      </c>
      <c r="F509" s="376"/>
    </row>
    <row r="510" spans="1:6" ht="30" thickBot="1">
      <c r="A510" s="285" t="s">
        <v>1692</v>
      </c>
      <c r="B510" s="377" t="s">
        <v>1693</v>
      </c>
      <c r="C510" s="378"/>
      <c r="D510" s="379"/>
      <c r="E510" s="377" t="s">
        <v>1604</v>
      </c>
      <c r="F510" s="379"/>
    </row>
    <row r="511" spans="1:6" ht="15.75" thickBot="1">
      <c r="A511" s="284" t="s">
        <v>846</v>
      </c>
      <c r="B511" s="374" t="s">
        <v>866</v>
      </c>
      <c r="C511" s="375"/>
      <c r="D511" s="376"/>
      <c r="E511" s="374" t="s">
        <v>867</v>
      </c>
      <c r="F511" s="376"/>
    </row>
    <row r="512" spans="1:6" ht="39.75" thickBot="1">
      <c r="A512" s="285" t="s">
        <v>1694</v>
      </c>
      <c r="B512" s="377" t="s">
        <v>1693</v>
      </c>
      <c r="C512" s="378"/>
      <c r="D512" s="379"/>
      <c r="E512" s="377" t="s">
        <v>1604</v>
      </c>
      <c r="F512" s="379"/>
    </row>
    <row r="513" spans="1:6" ht="15.75" thickBot="1">
      <c r="A513" s="374" t="s">
        <v>868</v>
      </c>
      <c r="B513" s="375"/>
      <c r="C513" s="375"/>
      <c r="D513" s="375"/>
      <c r="E513" s="375"/>
      <c r="F513" s="376"/>
    </row>
    <row r="514" spans="1:6" ht="29.25" customHeight="1" thickBot="1">
      <c r="A514" s="383" t="s">
        <v>1114</v>
      </c>
      <c r="B514" s="384"/>
      <c r="C514" s="384"/>
      <c r="D514" s="384"/>
      <c r="E514" s="384"/>
      <c r="F514" s="385"/>
    </row>
    <row r="515" spans="1:6" ht="15.75" thickBot="1">
      <c r="A515" s="374" t="s">
        <v>869</v>
      </c>
      <c r="B515" s="375"/>
      <c r="C515" s="375"/>
      <c r="D515" s="375"/>
      <c r="E515" s="375"/>
      <c r="F515" s="376"/>
    </row>
    <row r="516" spans="1:6" ht="20.25" thickBot="1">
      <c r="A516" s="284" t="s">
        <v>870</v>
      </c>
      <c r="B516" s="374" t="s">
        <v>871</v>
      </c>
      <c r="C516" s="375"/>
      <c r="D516" s="376"/>
      <c r="E516" s="374" t="s">
        <v>872</v>
      </c>
      <c r="F516" s="376"/>
    </row>
    <row r="517" spans="1:6" ht="20.25" thickBot="1">
      <c r="A517" s="285" t="s">
        <v>1115</v>
      </c>
      <c r="B517" s="377" t="s">
        <v>1116</v>
      </c>
      <c r="C517" s="378"/>
      <c r="D517" s="379"/>
      <c r="E517" s="377" t="s">
        <v>1117</v>
      </c>
      <c r="F517" s="379"/>
    </row>
    <row r="518" spans="1:6" ht="20.25" thickBot="1">
      <c r="A518" s="284" t="s">
        <v>873</v>
      </c>
      <c r="B518" s="374" t="s">
        <v>874</v>
      </c>
      <c r="C518" s="375"/>
      <c r="D518" s="376"/>
      <c r="E518" s="374" t="s">
        <v>875</v>
      </c>
      <c r="F518" s="376"/>
    </row>
    <row r="519" spans="1:6" ht="30" customHeight="1" thickBot="1">
      <c r="A519" s="285" t="s">
        <v>1118</v>
      </c>
      <c r="B519" s="377" t="s">
        <v>1119</v>
      </c>
      <c r="C519" s="378"/>
      <c r="D519" s="379"/>
      <c r="E519" s="415" t="s">
        <v>1120</v>
      </c>
      <c r="F519" s="416"/>
    </row>
    <row r="520" spans="1:6" ht="15.75" thickBot="1">
      <c r="A520" s="284" t="s">
        <v>1121</v>
      </c>
      <c r="B520" s="374" t="s">
        <v>1122</v>
      </c>
      <c r="C520" s="375"/>
      <c r="D520" s="376"/>
      <c r="E520" s="374" t="s">
        <v>876</v>
      </c>
      <c r="F520" s="376"/>
    </row>
    <row r="521" spans="1:6">
      <c r="A521" s="289"/>
      <c r="B521" s="409"/>
      <c r="C521" s="410"/>
      <c r="D521" s="411"/>
      <c r="E521" s="409"/>
      <c r="F521" s="411"/>
    </row>
    <row r="522" spans="1:6">
      <c r="A522" s="289"/>
      <c r="B522" s="412"/>
      <c r="C522" s="413"/>
      <c r="D522" s="414"/>
      <c r="E522" s="386"/>
      <c r="F522" s="388"/>
    </row>
    <row r="523" spans="1:6">
      <c r="A523" s="289"/>
      <c r="B523" s="386"/>
      <c r="C523" s="387"/>
      <c r="D523" s="388"/>
      <c r="E523" s="386"/>
      <c r="F523" s="388"/>
    </row>
    <row r="524" spans="1:6" ht="19.5">
      <c r="A524" s="289" t="s">
        <v>1123</v>
      </c>
      <c r="B524" s="386" t="s">
        <v>1125</v>
      </c>
      <c r="C524" s="387"/>
      <c r="D524" s="388"/>
      <c r="E524" s="386" t="s">
        <v>1127</v>
      </c>
      <c r="F524" s="388"/>
    </row>
    <row r="525" spans="1:6" ht="20.25" thickBot="1">
      <c r="A525" s="285" t="s">
        <v>1124</v>
      </c>
      <c r="B525" s="380" t="s">
        <v>1126</v>
      </c>
      <c r="C525" s="381"/>
      <c r="D525" s="382"/>
      <c r="E525" s="380" t="s">
        <v>1128</v>
      </c>
      <c r="F525" s="382"/>
    </row>
    <row r="526" spans="1:6" ht="15.75" thickBot="1">
      <c r="A526" s="377" t="s">
        <v>877</v>
      </c>
      <c r="B526" s="378"/>
      <c r="C526" s="378"/>
      <c r="D526" s="378"/>
      <c r="E526" s="378"/>
      <c r="F526" s="379"/>
    </row>
    <row r="527" spans="1:6">
      <c r="A527" s="417" t="s">
        <v>1129</v>
      </c>
      <c r="B527" s="418"/>
      <c r="C527" s="418"/>
      <c r="D527" s="418"/>
      <c r="E527" s="418"/>
      <c r="F527" s="419"/>
    </row>
    <row r="528" spans="1:6" ht="15.75" thickBot="1">
      <c r="A528" s="394" t="s">
        <v>1130</v>
      </c>
      <c r="B528" s="395"/>
      <c r="C528" s="395"/>
      <c r="D528" s="395"/>
      <c r="E528" s="395"/>
      <c r="F528" s="396"/>
    </row>
    <row r="529" spans="1:6" ht="19.5" thickBot="1">
      <c r="A529" s="432"/>
    </row>
    <row r="530" spans="1:6" ht="15.75" thickBot="1">
      <c r="A530" s="397" t="s">
        <v>1601</v>
      </c>
      <c r="B530" s="398"/>
      <c r="C530" s="398"/>
      <c r="D530" s="398"/>
      <c r="E530" s="398"/>
      <c r="F530" s="399"/>
    </row>
    <row r="531" spans="1:6" ht="15.75" thickBot="1">
      <c r="A531" s="397" t="s">
        <v>1647</v>
      </c>
      <c r="B531" s="398"/>
      <c r="C531" s="398"/>
      <c r="D531" s="398"/>
      <c r="E531" s="398"/>
      <c r="F531" s="399"/>
    </row>
    <row r="532" spans="1:6" ht="15.75" thickBot="1">
      <c r="A532" s="397" t="s">
        <v>1602</v>
      </c>
      <c r="B532" s="398"/>
      <c r="C532" s="398"/>
      <c r="D532" s="398"/>
      <c r="E532" s="398"/>
      <c r="F532" s="399"/>
    </row>
    <row r="533" spans="1:6" ht="15.75" thickBot="1">
      <c r="A533" s="389" t="s">
        <v>1094</v>
      </c>
      <c r="B533" s="390"/>
      <c r="C533" s="390"/>
      <c r="D533" s="390"/>
      <c r="E533" s="390"/>
      <c r="F533" s="391"/>
    </row>
    <row r="534" spans="1:6" ht="29.25" customHeight="1" thickBot="1">
      <c r="A534" s="400" t="s">
        <v>1095</v>
      </c>
      <c r="B534" s="401"/>
      <c r="C534" s="401"/>
      <c r="D534" s="401"/>
      <c r="E534" s="401"/>
      <c r="F534" s="402"/>
    </row>
    <row r="535" spans="1:6" ht="39" customHeight="1" thickBot="1">
      <c r="A535" s="389" t="s">
        <v>1096</v>
      </c>
      <c r="B535" s="390"/>
      <c r="C535" s="390"/>
      <c r="D535" s="390"/>
      <c r="E535" s="390"/>
      <c r="F535" s="391"/>
    </row>
    <row r="536" spans="1:6" ht="19.5" customHeight="1" thickBot="1">
      <c r="A536" s="400" t="s">
        <v>1097</v>
      </c>
      <c r="B536" s="401"/>
      <c r="C536" s="401"/>
      <c r="D536" s="401"/>
      <c r="E536" s="401"/>
      <c r="F536" s="402"/>
    </row>
    <row r="537" spans="1:6" ht="15.75" thickBot="1">
      <c r="A537" s="389" t="s">
        <v>1098</v>
      </c>
      <c r="B537" s="390"/>
      <c r="C537" s="390"/>
      <c r="D537" s="390"/>
      <c r="E537" s="390"/>
      <c r="F537" s="391"/>
    </row>
    <row r="538" spans="1:6" ht="15.75" thickBot="1">
      <c r="A538" s="284" t="s">
        <v>190</v>
      </c>
      <c r="B538" s="374" t="s">
        <v>846</v>
      </c>
      <c r="C538" s="376"/>
      <c r="D538" s="374" t="s">
        <v>1099</v>
      </c>
      <c r="E538" s="375"/>
      <c r="F538" s="376"/>
    </row>
    <row r="539" spans="1:6" ht="19.5" customHeight="1" thickBot="1">
      <c r="A539" s="285" t="s">
        <v>1612</v>
      </c>
      <c r="B539" s="428" t="s">
        <v>1695</v>
      </c>
      <c r="C539" s="429"/>
      <c r="D539" s="377" t="s">
        <v>1604</v>
      </c>
      <c r="E539" s="378"/>
      <c r="F539" s="379"/>
    </row>
    <row r="540" spans="1:6" ht="15.75" thickBot="1">
      <c r="A540" s="374" t="s">
        <v>847</v>
      </c>
      <c r="B540" s="375"/>
      <c r="C540" s="375"/>
      <c r="D540" s="376"/>
      <c r="E540" s="325" t="s">
        <v>848</v>
      </c>
      <c r="F540" s="325" t="s">
        <v>849</v>
      </c>
    </row>
    <row r="541" spans="1:6">
      <c r="A541" s="433" t="s">
        <v>1688</v>
      </c>
      <c r="B541" s="434"/>
      <c r="C541" s="434"/>
      <c r="D541" s="435"/>
      <c r="E541" s="436" t="s">
        <v>1696</v>
      </c>
      <c r="F541" s="436" t="s">
        <v>1102</v>
      </c>
    </row>
    <row r="542" spans="1:6" ht="15.75" thickBot="1">
      <c r="A542" s="380" t="s">
        <v>1689</v>
      </c>
      <c r="B542" s="381"/>
      <c r="C542" s="381"/>
      <c r="D542" s="382"/>
      <c r="E542" s="437"/>
      <c r="F542" s="437"/>
    </row>
    <row r="543" spans="1:6" ht="15.75" thickBot="1">
      <c r="A543" s="374" t="s">
        <v>850</v>
      </c>
      <c r="B543" s="375"/>
      <c r="C543" s="375"/>
      <c r="D543" s="375"/>
      <c r="E543" s="376"/>
      <c r="F543" s="325" t="s">
        <v>851</v>
      </c>
    </row>
    <row r="544" spans="1:6" ht="19.5" customHeight="1" thickBot="1">
      <c r="A544" s="377" t="s">
        <v>1697</v>
      </c>
      <c r="B544" s="378"/>
      <c r="C544" s="378"/>
      <c r="D544" s="378"/>
      <c r="E544" s="379"/>
      <c r="F544" s="324" t="s">
        <v>1103</v>
      </c>
    </row>
    <row r="545" spans="1:6" ht="30" thickBot="1">
      <c r="A545" s="374" t="s">
        <v>852</v>
      </c>
      <c r="B545" s="375"/>
      <c r="C545" s="376"/>
      <c r="D545" s="374" t="s">
        <v>853</v>
      </c>
      <c r="E545" s="376"/>
      <c r="F545" s="325" t="s">
        <v>854</v>
      </c>
    </row>
    <row r="546" spans="1:6" ht="15.75" thickBot="1">
      <c r="A546" s="377" t="s">
        <v>1106</v>
      </c>
      <c r="B546" s="378"/>
      <c r="C546" s="379"/>
      <c r="D546" s="377" t="s">
        <v>1105</v>
      </c>
      <c r="E546" s="379"/>
      <c r="F546" s="324" t="s">
        <v>1106</v>
      </c>
    </row>
    <row r="547" spans="1:6" ht="15.75" thickBot="1">
      <c r="A547" s="403" t="s">
        <v>855</v>
      </c>
      <c r="B547" s="404"/>
      <c r="C547" s="405"/>
      <c r="D547" s="374" t="s">
        <v>856</v>
      </c>
      <c r="E547" s="375"/>
      <c r="F547" s="376"/>
    </row>
    <row r="548" spans="1:6" ht="15.75" thickBot="1">
      <c r="A548" s="406"/>
      <c r="B548" s="407"/>
      <c r="C548" s="408"/>
      <c r="D548" s="325" t="s">
        <v>857</v>
      </c>
      <c r="E548" s="325" t="s">
        <v>858</v>
      </c>
      <c r="F548" s="325" t="s">
        <v>859</v>
      </c>
    </row>
    <row r="549" spans="1:6" ht="15.75" thickBot="1">
      <c r="A549" s="377" t="s">
        <v>1107</v>
      </c>
      <c r="B549" s="378"/>
      <c r="C549" s="379"/>
      <c r="D549" s="324">
        <v>2024</v>
      </c>
      <c r="E549" s="324" t="s">
        <v>1108</v>
      </c>
      <c r="F549" s="324">
        <v>100</v>
      </c>
    </row>
    <row r="550" spans="1:6" ht="15.75" thickBot="1">
      <c r="A550" s="374" t="s">
        <v>860</v>
      </c>
      <c r="B550" s="375"/>
      <c r="C550" s="376"/>
      <c r="D550" s="374" t="s">
        <v>861</v>
      </c>
      <c r="E550" s="375"/>
      <c r="F550" s="376"/>
    </row>
    <row r="551" spans="1:6" ht="15.75" thickBot="1">
      <c r="A551" s="286" t="s">
        <v>862</v>
      </c>
      <c r="B551" s="287" t="s">
        <v>863</v>
      </c>
      <c r="C551" s="288" t="s">
        <v>864</v>
      </c>
      <c r="D551" s="325" t="s">
        <v>857</v>
      </c>
      <c r="E551" s="325" t="s">
        <v>858</v>
      </c>
      <c r="F551" s="325" t="s">
        <v>859</v>
      </c>
    </row>
    <row r="552" spans="1:6" ht="15.75" thickBot="1">
      <c r="A552" s="285" t="s">
        <v>1109</v>
      </c>
      <c r="B552" s="324" t="s">
        <v>1110</v>
      </c>
      <c r="C552" s="324" t="s">
        <v>1111</v>
      </c>
      <c r="D552" s="324">
        <v>2025</v>
      </c>
      <c r="E552" s="324" t="s">
        <v>1108</v>
      </c>
      <c r="F552" s="324">
        <v>100</v>
      </c>
    </row>
    <row r="553" spans="1:6" ht="15.75" thickBot="1">
      <c r="A553" s="374" t="s">
        <v>865</v>
      </c>
      <c r="B553" s="375"/>
      <c r="C553" s="375"/>
      <c r="D553" s="375"/>
      <c r="E553" s="375"/>
      <c r="F553" s="376"/>
    </row>
    <row r="554" spans="1:6" ht="15.75" thickBot="1">
      <c r="A554" s="284" t="s">
        <v>846</v>
      </c>
      <c r="B554" s="374" t="s">
        <v>866</v>
      </c>
      <c r="C554" s="375"/>
      <c r="D554" s="376"/>
      <c r="E554" s="374" t="s">
        <v>867</v>
      </c>
      <c r="F554" s="376"/>
    </row>
    <row r="555" spans="1:6" ht="30" thickBot="1">
      <c r="A555" s="285" t="s">
        <v>1698</v>
      </c>
      <c r="B555" s="377" t="s">
        <v>1699</v>
      </c>
      <c r="C555" s="378"/>
      <c r="D555" s="379"/>
      <c r="E555" s="377" t="s">
        <v>1604</v>
      </c>
      <c r="F555" s="379"/>
    </row>
    <row r="556" spans="1:6" ht="15.75" thickBot="1">
      <c r="A556" s="284" t="s">
        <v>846</v>
      </c>
      <c r="B556" s="374" t="s">
        <v>866</v>
      </c>
      <c r="C556" s="375"/>
      <c r="D556" s="376"/>
      <c r="E556" s="374" t="s">
        <v>867</v>
      </c>
      <c r="F556" s="376"/>
    </row>
    <row r="557" spans="1:6" ht="39.75" thickBot="1">
      <c r="A557" s="285" t="s">
        <v>1700</v>
      </c>
      <c r="B557" s="377" t="s">
        <v>1699</v>
      </c>
      <c r="C557" s="378"/>
      <c r="D557" s="379"/>
      <c r="E557" s="377" t="s">
        <v>1604</v>
      </c>
      <c r="F557" s="379"/>
    </row>
    <row r="558" spans="1:6" ht="15.75" thickBot="1">
      <c r="A558" s="374" t="s">
        <v>868</v>
      </c>
      <c r="B558" s="375"/>
      <c r="C558" s="375"/>
      <c r="D558" s="375"/>
      <c r="E558" s="375"/>
      <c r="F558" s="376"/>
    </row>
    <row r="559" spans="1:6" ht="29.25" customHeight="1" thickBot="1">
      <c r="A559" s="383" t="s">
        <v>1114</v>
      </c>
      <c r="B559" s="384"/>
      <c r="C559" s="384"/>
      <c r="D559" s="384"/>
      <c r="E559" s="384"/>
      <c r="F559" s="385"/>
    </row>
    <row r="560" spans="1:6" ht="15.75" thickBot="1">
      <c r="A560" s="374" t="s">
        <v>869</v>
      </c>
      <c r="B560" s="375"/>
      <c r="C560" s="375"/>
      <c r="D560" s="375"/>
      <c r="E560" s="375"/>
      <c r="F560" s="376"/>
    </row>
    <row r="561" spans="1:6" ht="20.25" thickBot="1">
      <c r="A561" s="284" t="s">
        <v>870</v>
      </c>
      <c r="B561" s="374" t="s">
        <v>871</v>
      </c>
      <c r="C561" s="375"/>
      <c r="D561" s="376"/>
      <c r="E561" s="374" t="s">
        <v>872</v>
      </c>
      <c r="F561" s="376"/>
    </row>
    <row r="562" spans="1:6" ht="20.25" thickBot="1">
      <c r="A562" s="285" t="s">
        <v>1115</v>
      </c>
      <c r="B562" s="377" t="s">
        <v>1116</v>
      </c>
      <c r="C562" s="378"/>
      <c r="D562" s="379"/>
      <c r="E562" s="377" t="s">
        <v>1117</v>
      </c>
      <c r="F562" s="379"/>
    </row>
    <row r="563" spans="1:6" ht="20.25" thickBot="1">
      <c r="A563" s="284" t="s">
        <v>873</v>
      </c>
      <c r="B563" s="374" t="s">
        <v>874</v>
      </c>
      <c r="C563" s="375"/>
      <c r="D563" s="376"/>
      <c r="E563" s="374" t="s">
        <v>875</v>
      </c>
      <c r="F563" s="376"/>
    </row>
    <row r="564" spans="1:6" ht="30" customHeight="1" thickBot="1">
      <c r="A564" s="285" t="s">
        <v>1118</v>
      </c>
      <c r="B564" s="377" t="s">
        <v>1119</v>
      </c>
      <c r="C564" s="378"/>
      <c r="D564" s="379"/>
      <c r="E564" s="415" t="s">
        <v>1120</v>
      </c>
      <c r="F564" s="416"/>
    </row>
    <row r="565" spans="1:6" ht="15.75" thickBot="1">
      <c r="A565" s="284" t="s">
        <v>1121</v>
      </c>
      <c r="B565" s="374" t="s">
        <v>1122</v>
      </c>
      <c r="C565" s="375"/>
      <c r="D565" s="376"/>
      <c r="E565" s="374" t="s">
        <v>876</v>
      </c>
      <c r="F565" s="376"/>
    </row>
    <row r="566" spans="1:6">
      <c r="A566" s="289"/>
      <c r="B566" s="409"/>
      <c r="C566" s="410"/>
      <c r="D566" s="411"/>
      <c r="E566" s="409"/>
      <c r="F566" s="411"/>
    </row>
    <row r="567" spans="1:6">
      <c r="A567" s="289"/>
      <c r="B567" s="412"/>
      <c r="C567" s="413"/>
      <c r="D567" s="414"/>
      <c r="E567" s="386"/>
      <c r="F567" s="388"/>
    </row>
    <row r="568" spans="1:6">
      <c r="A568" s="289"/>
      <c r="B568" s="386"/>
      <c r="C568" s="387"/>
      <c r="D568" s="388"/>
      <c r="E568" s="386"/>
      <c r="F568" s="388"/>
    </row>
    <row r="569" spans="1:6" ht="19.5">
      <c r="A569" s="289" t="s">
        <v>1123</v>
      </c>
      <c r="B569" s="386" t="s">
        <v>1125</v>
      </c>
      <c r="C569" s="387"/>
      <c r="D569" s="388"/>
      <c r="E569" s="386" t="s">
        <v>1127</v>
      </c>
      <c r="F569" s="388"/>
    </row>
    <row r="570" spans="1:6" ht="20.25" thickBot="1">
      <c r="A570" s="285" t="s">
        <v>1124</v>
      </c>
      <c r="B570" s="380" t="s">
        <v>1126</v>
      </c>
      <c r="C570" s="381"/>
      <c r="D570" s="382"/>
      <c r="E570" s="380" t="s">
        <v>1128</v>
      </c>
      <c r="F570" s="382"/>
    </row>
    <row r="571" spans="1:6" ht="15.75" thickBot="1">
      <c r="A571" s="377" t="s">
        <v>877</v>
      </c>
      <c r="B571" s="378"/>
      <c r="C571" s="378"/>
      <c r="D571" s="378"/>
      <c r="E571" s="378"/>
      <c r="F571" s="379"/>
    </row>
    <row r="572" spans="1:6">
      <c r="A572" s="417" t="s">
        <v>1129</v>
      </c>
      <c r="B572" s="418"/>
      <c r="C572" s="418"/>
      <c r="D572" s="418"/>
      <c r="E572" s="418"/>
      <c r="F572" s="419"/>
    </row>
    <row r="573" spans="1:6" ht="15.75" thickBot="1">
      <c r="A573" s="394" t="s">
        <v>1130</v>
      </c>
      <c r="B573" s="395"/>
      <c r="C573" s="395"/>
      <c r="D573" s="395"/>
      <c r="E573" s="395"/>
      <c r="F573" s="396"/>
    </row>
    <row r="574" spans="1:6" ht="19.5" thickBot="1">
      <c r="A574" s="432"/>
    </row>
    <row r="575" spans="1:6" ht="15.75" thickBot="1">
      <c r="A575" s="397" t="s">
        <v>1601</v>
      </c>
      <c r="B575" s="398"/>
      <c r="C575" s="398"/>
      <c r="D575" s="398"/>
      <c r="E575" s="398"/>
      <c r="F575" s="399"/>
    </row>
    <row r="576" spans="1:6" ht="15.75" thickBot="1">
      <c r="A576" s="397" t="s">
        <v>1647</v>
      </c>
      <c r="B576" s="398"/>
      <c r="C576" s="398"/>
      <c r="D576" s="398"/>
      <c r="E576" s="398"/>
      <c r="F576" s="399"/>
    </row>
    <row r="577" spans="1:6" ht="15.75" thickBot="1">
      <c r="A577" s="397" t="s">
        <v>1602</v>
      </c>
      <c r="B577" s="398"/>
      <c r="C577" s="398"/>
      <c r="D577" s="398"/>
      <c r="E577" s="398"/>
      <c r="F577" s="399"/>
    </row>
    <row r="578" spans="1:6" ht="15.75" thickBot="1">
      <c r="A578" s="389" t="s">
        <v>1094</v>
      </c>
      <c r="B578" s="390"/>
      <c r="C578" s="390"/>
      <c r="D578" s="390"/>
      <c r="E578" s="390"/>
      <c r="F578" s="391"/>
    </row>
    <row r="579" spans="1:6" ht="29.25" customHeight="1" thickBot="1">
      <c r="A579" s="400" t="s">
        <v>1095</v>
      </c>
      <c r="B579" s="401"/>
      <c r="C579" s="401"/>
      <c r="D579" s="401"/>
      <c r="E579" s="401"/>
      <c r="F579" s="402"/>
    </row>
    <row r="580" spans="1:6" ht="39" customHeight="1" thickBot="1">
      <c r="A580" s="389" t="s">
        <v>1096</v>
      </c>
      <c r="B580" s="390"/>
      <c r="C580" s="390"/>
      <c r="D580" s="390"/>
      <c r="E580" s="390"/>
      <c r="F580" s="391"/>
    </row>
    <row r="581" spans="1:6" ht="19.5" customHeight="1" thickBot="1">
      <c r="A581" s="400" t="s">
        <v>1097</v>
      </c>
      <c r="B581" s="401"/>
      <c r="C581" s="401"/>
      <c r="D581" s="401"/>
      <c r="E581" s="401"/>
      <c r="F581" s="402"/>
    </row>
    <row r="582" spans="1:6" ht="15.75" thickBot="1">
      <c r="A582" s="389" t="s">
        <v>1098</v>
      </c>
      <c r="B582" s="390"/>
      <c r="C582" s="390"/>
      <c r="D582" s="390"/>
      <c r="E582" s="390"/>
      <c r="F582" s="391"/>
    </row>
    <row r="583" spans="1:6" ht="15.75" thickBot="1">
      <c r="A583" s="284" t="s">
        <v>190</v>
      </c>
      <c r="B583" s="374" t="s">
        <v>846</v>
      </c>
      <c r="C583" s="376"/>
      <c r="D583" s="374" t="s">
        <v>1099</v>
      </c>
      <c r="E583" s="375"/>
      <c r="F583" s="376"/>
    </row>
    <row r="584" spans="1:6" ht="29.25" customHeight="1" thickBot="1">
      <c r="A584" s="285" t="s">
        <v>1612</v>
      </c>
      <c r="B584" s="428" t="s">
        <v>1701</v>
      </c>
      <c r="C584" s="429"/>
      <c r="D584" s="377" t="s">
        <v>1604</v>
      </c>
      <c r="E584" s="378"/>
      <c r="F584" s="379"/>
    </row>
    <row r="585" spans="1:6" ht="15.75" thickBot="1">
      <c r="A585" s="374" t="s">
        <v>847</v>
      </c>
      <c r="B585" s="375"/>
      <c r="C585" s="375"/>
      <c r="D585" s="376"/>
      <c r="E585" s="325" t="s">
        <v>848</v>
      </c>
      <c r="F585" s="325" t="s">
        <v>849</v>
      </c>
    </row>
    <row r="586" spans="1:6">
      <c r="A586" s="433" t="s">
        <v>1702</v>
      </c>
      <c r="B586" s="434"/>
      <c r="C586" s="434"/>
      <c r="D586" s="435"/>
      <c r="E586" s="436" t="s">
        <v>1703</v>
      </c>
      <c r="F586" s="436" t="s">
        <v>1102</v>
      </c>
    </row>
    <row r="587" spans="1:6" ht="15.75" thickBot="1">
      <c r="A587" s="380" t="s">
        <v>1689</v>
      </c>
      <c r="B587" s="381"/>
      <c r="C587" s="381"/>
      <c r="D587" s="382"/>
      <c r="E587" s="437"/>
      <c r="F587" s="437"/>
    </row>
    <row r="588" spans="1:6" ht="15.75" thickBot="1">
      <c r="A588" s="374" t="s">
        <v>850</v>
      </c>
      <c r="B588" s="375"/>
      <c r="C588" s="375"/>
      <c r="D588" s="375"/>
      <c r="E588" s="376"/>
      <c r="F588" s="325" t="s">
        <v>851</v>
      </c>
    </row>
    <row r="589" spans="1:6" ht="19.5" customHeight="1" thickBot="1">
      <c r="A589" s="377" t="s">
        <v>1704</v>
      </c>
      <c r="B589" s="378"/>
      <c r="C589" s="378"/>
      <c r="D589" s="378"/>
      <c r="E589" s="379"/>
      <c r="F589" s="324" t="s">
        <v>1103</v>
      </c>
    </row>
    <row r="590" spans="1:6" ht="30" thickBot="1">
      <c r="A590" s="374" t="s">
        <v>852</v>
      </c>
      <c r="B590" s="375"/>
      <c r="C590" s="376"/>
      <c r="D590" s="374" t="s">
        <v>853</v>
      </c>
      <c r="E590" s="376"/>
      <c r="F590" s="325" t="s">
        <v>854</v>
      </c>
    </row>
    <row r="591" spans="1:6" ht="15.75" thickBot="1">
      <c r="A591" s="377" t="s">
        <v>1106</v>
      </c>
      <c r="B591" s="378"/>
      <c r="C591" s="379"/>
      <c r="D591" s="377" t="s">
        <v>1105</v>
      </c>
      <c r="E591" s="379"/>
      <c r="F591" s="324" t="s">
        <v>1106</v>
      </c>
    </row>
    <row r="592" spans="1:6" ht="15.75" thickBot="1">
      <c r="A592" s="403" t="s">
        <v>855</v>
      </c>
      <c r="B592" s="404"/>
      <c r="C592" s="405"/>
      <c r="D592" s="374" t="s">
        <v>856</v>
      </c>
      <c r="E592" s="375"/>
      <c r="F592" s="376"/>
    </row>
    <row r="593" spans="1:6" ht="15.75" thickBot="1">
      <c r="A593" s="406"/>
      <c r="B593" s="407"/>
      <c r="C593" s="408"/>
      <c r="D593" s="325" t="s">
        <v>857</v>
      </c>
      <c r="E593" s="325" t="s">
        <v>858</v>
      </c>
      <c r="F593" s="325" t="s">
        <v>859</v>
      </c>
    </row>
    <row r="594" spans="1:6" ht="15.75" thickBot="1">
      <c r="A594" s="377" t="s">
        <v>1107</v>
      </c>
      <c r="B594" s="378"/>
      <c r="C594" s="379"/>
      <c r="D594" s="324">
        <v>2024</v>
      </c>
      <c r="E594" s="324" t="s">
        <v>1108</v>
      </c>
      <c r="F594" s="324">
        <v>100</v>
      </c>
    </row>
    <row r="595" spans="1:6" ht="15.75" thickBot="1">
      <c r="A595" s="374" t="s">
        <v>860</v>
      </c>
      <c r="B595" s="375"/>
      <c r="C595" s="376"/>
      <c r="D595" s="374" t="s">
        <v>861</v>
      </c>
      <c r="E595" s="375"/>
      <c r="F595" s="376"/>
    </row>
    <row r="596" spans="1:6" ht="15.75" thickBot="1">
      <c r="A596" s="286" t="s">
        <v>862</v>
      </c>
      <c r="B596" s="287" t="s">
        <v>863</v>
      </c>
      <c r="C596" s="288" t="s">
        <v>864</v>
      </c>
      <c r="D596" s="325" t="s">
        <v>857</v>
      </c>
      <c r="E596" s="325" t="s">
        <v>858</v>
      </c>
      <c r="F596" s="325" t="s">
        <v>859</v>
      </c>
    </row>
    <row r="597" spans="1:6" ht="15.75" thickBot="1">
      <c r="A597" s="285" t="s">
        <v>1109</v>
      </c>
      <c r="B597" s="324" t="s">
        <v>1110</v>
      </c>
      <c r="C597" s="324" t="s">
        <v>1111</v>
      </c>
      <c r="D597" s="324">
        <v>2025</v>
      </c>
      <c r="E597" s="324" t="s">
        <v>1108</v>
      </c>
      <c r="F597" s="324">
        <v>100</v>
      </c>
    </row>
    <row r="598" spans="1:6" ht="15.75" thickBot="1">
      <c r="A598" s="374" t="s">
        <v>865</v>
      </c>
      <c r="B598" s="375"/>
      <c r="C598" s="375"/>
      <c r="D598" s="375"/>
      <c r="E598" s="375"/>
      <c r="F598" s="376"/>
    </row>
    <row r="599" spans="1:6" ht="15.75" thickBot="1">
      <c r="A599" s="284" t="s">
        <v>846</v>
      </c>
      <c r="B599" s="374" t="s">
        <v>866</v>
      </c>
      <c r="C599" s="375"/>
      <c r="D599" s="376"/>
      <c r="E599" s="374" t="s">
        <v>867</v>
      </c>
      <c r="F599" s="376"/>
    </row>
    <row r="600" spans="1:6" ht="30" thickBot="1">
      <c r="A600" s="285" t="s">
        <v>1705</v>
      </c>
      <c r="B600" s="377" t="s">
        <v>1706</v>
      </c>
      <c r="C600" s="378"/>
      <c r="D600" s="379"/>
      <c r="E600" s="377" t="s">
        <v>1604</v>
      </c>
      <c r="F600" s="379"/>
    </row>
    <row r="601" spans="1:6" ht="15.75" thickBot="1">
      <c r="A601" s="284" t="s">
        <v>846</v>
      </c>
      <c r="B601" s="374" t="s">
        <v>866</v>
      </c>
      <c r="C601" s="375"/>
      <c r="D601" s="376"/>
      <c r="E601" s="374" t="s">
        <v>867</v>
      </c>
      <c r="F601" s="376"/>
    </row>
    <row r="602" spans="1:6" ht="30" thickBot="1">
      <c r="A602" s="285" t="s">
        <v>1707</v>
      </c>
      <c r="B602" s="377" t="s">
        <v>1706</v>
      </c>
      <c r="C602" s="378"/>
      <c r="D602" s="379"/>
      <c r="E602" s="377" t="s">
        <v>1604</v>
      </c>
      <c r="F602" s="379"/>
    </row>
    <row r="603" spans="1:6" ht="15.75" thickBot="1">
      <c r="A603" s="374" t="s">
        <v>868</v>
      </c>
      <c r="B603" s="375"/>
      <c r="C603" s="375"/>
      <c r="D603" s="375"/>
      <c r="E603" s="375"/>
      <c r="F603" s="376"/>
    </row>
    <row r="604" spans="1:6" ht="29.25" customHeight="1" thickBot="1">
      <c r="A604" s="383" t="s">
        <v>1114</v>
      </c>
      <c r="B604" s="384"/>
      <c r="C604" s="384"/>
      <c r="D604" s="384"/>
      <c r="E604" s="384"/>
      <c r="F604" s="385"/>
    </row>
    <row r="605" spans="1:6" ht="15.75" thickBot="1">
      <c r="A605" s="374" t="s">
        <v>869</v>
      </c>
      <c r="B605" s="375"/>
      <c r="C605" s="375"/>
      <c r="D605" s="375"/>
      <c r="E605" s="375"/>
      <c r="F605" s="376"/>
    </row>
    <row r="606" spans="1:6" ht="20.25" thickBot="1">
      <c r="A606" s="284" t="s">
        <v>870</v>
      </c>
      <c r="B606" s="374" t="s">
        <v>871</v>
      </c>
      <c r="C606" s="375"/>
      <c r="D606" s="376"/>
      <c r="E606" s="374" t="s">
        <v>872</v>
      </c>
      <c r="F606" s="376"/>
    </row>
    <row r="607" spans="1:6" ht="20.25" thickBot="1">
      <c r="A607" s="285" t="s">
        <v>1115</v>
      </c>
      <c r="B607" s="377" t="s">
        <v>1116</v>
      </c>
      <c r="C607" s="378"/>
      <c r="D607" s="379"/>
      <c r="E607" s="377" t="s">
        <v>1117</v>
      </c>
      <c r="F607" s="379"/>
    </row>
    <row r="608" spans="1:6" ht="20.25" thickBot="1">
      <c r="A608" s="284" t="s">
        <v>873</v>
      </c>
      <c r="B608" s="374" t="s">
        <v>874</v>
      </c>
      <c r="C608" s="375"/>
      <c r="D608" s="376"/>
      <c r="E608" s="374" t="s">
        <v>875</v>
      </c>
      <c r="F608" s="376"/>
    </row>
    <row r="609" spans="1:6" ht="30" customHeight="1" thickBot="1">
      <c r="A609" s="285" t="s">
        <v>1118</v>
      </c>
      <c r="B609" s="377" t="s">
        <v>1119</v>
      </c>
      <c r="C609" s="378"/>
      <c r="D609" s="379"/>
      <c r="E609" s="415" t="s">
        <v>1120</v>
      </c>
      <c r="F609" s="416"/>
    </row>
    <row r="610" spans="1:6" ht="15.75" thickBot="1">
      <c r="A610" s="284" t="s">
        <v>1121</v>
      </c>
      <c r="B610" s="374" t="s">
        <v>1122</v>
      </c>
      <c r="C610" s="375"/>
      <c r="D610" s="376"/>
      <c r="E610" s="374" t="s">
        <v>876</v>
      </c>
      <c r="F610" s="376"/>
    </row>
    <row r="611" spans="1:6">
      <c r="A611" s="289"/>
      <c r="B611" s="409"/>
      <c r="C611" s="410"/>
      <c r="D611" s="411"/>
      <c r="E611" s="409"/>
      <c r="F611" s="411"/>
    </row>
    <row r="612" spans="1:6">
      <c r="A612" s="289"/>
      <c r="B612" s="412"/>
      <c r="C612" s="413"/>
      <c r="D612" s="414"/>
      <c r="E612" s="386"/>
      <c r="F612" s="388"/>
    </row>
    <row r="613" spans="1:6">
      <c r="A613" s="289"/>
      <c r="B613" s="386"/>
      <c r="C613" s="387"/>
      <c r="D613" s="388"/>
      <c r="E613" s="386"/>
      <c r="F613" s="388"/>
    </row>
    <row r="614" spans="1:6" ht="19.5">
      <c r="A614" s="289" t="s">
        <v>1123</v>
      </c>
      <c r="B614" s="386" t="s">
        <v>1125</v>
      </c>
      <c r="C614" s="387"/>
      <c r="D614" s="388"/>
      <c r="E614" s="386" t="s">
        <v>1127</v>
      </c>
      <c r="F614" s="388"/>
    </row>
    <row r="615" spans="1:6" ht="20.25" thickBot="1">
      <c r="A615" s="285" t="s">
        <v>1124</v>
      </c>
      <c r="B615" s="380" t="s">
        <v>1126</v>
      </c>
      <c r="C615" s="381"/>
      <c r="D615" s="382"/>
      <c r="E615" s="380" t="s">
        <v>1128</v>
      </c>
      <c r="F615" s="382"/>
    </row>
    <row r="616" spans="1:6" ht="15.75" thickBot="1">
      <c r="A616" s="377" t="s">
        <v>877</v>
      </c>
      <c r="B616" s="378"/>
      <c r="C616" s="378"/>
      <c r="D616" s="378"/>
      <c r="E616" s="378"/>
      <c r="F616" s="379"/>
    </row>
    <row r="617" spans="1:6">
      <c r="A617" s="417" t="s">
        <v>1129</v>
      </c>
      <c r="B617" s="418"/>
      <c r="C617" s="418"/>
      <c r="D617" s="418"/>
      <c r="E617" s="418"/>
      <c r="F617" s="419"/>
    </row>
    <row r="618" spans="1:6" ht="15.75" thickBot="1">
      <c r="A618" s="394" t="s">
        <v>1130</v>
      </c>
      <c r="B618" s="395"/>
      <c r="C618" s="395"/>
      <c r="D618" s="395"/>
      <c r="E618" s="395"/>
      <c r="F618" s="396"/>
    </row>
    <row r="619" spans="1:6" ht="19.5" thickBot="1">
      <c r="A619" s="432"/>
    </row>
    <row r="620" spans="1:6" ht="15.75" thickBot="1">
      <c r="A620" s="397" t="s">
        <v>1601</v>
      </c>
      <c r="B620" s="398"/>
      <c r="C620" s="398"/>
      <c r="D620" s="398"/>
      <c r="E620" s="398"/>
      <c r="F620" s="399"/>
    </row>
    <row r="621" spans="1:6" ht="15.75" thickBot="1">
      <c r="A621" s="397" t="s">
        <v>1647</v>
      </c>
      <c r="B621" s="398"/>
      <c r="C621" s="398"/>
      <c r="D621" s="398"/>
      <c r="E621" s="398"/>
      <c r="F621" s="399"/>
    </row>
    <row r="622" spans="1:6" ht="15.75" thickBot="1">
      <c r="A622" s="397" t="s">
        <v>1602</v>
      </c>
      <c r="B622" s="398"/>
      <c r="C622" s="398"/>
      <c r="D622" s="398"/>
      <c r="E622" s="398"/>
      <c r="F622" s="399"/>
    </row>
    <row r="623" spans="1:6" ht="15.75" thickBot="1">
      <c r="A623" s="389" t="s">
        <v>1094</v>
      </c>
      <c r="B623" s="390"/>
      <c r="C623" s="390"/>
      <c r="D623" s="390"/>
      <c r="E623" s="390"/>
      <c r="F623" s="391"/>
    </row>
    <row r="624" spans="1:6" ht="29.25" customHeight="1" thickBot="1">
      <c r="A624" s="400" t="s">
        <v>1095</v>
      </c>
      <c r="B624" s="401"/>
      <c r="C624" s="401"/>
      <c r="D624" s="401"/>
      <c r="E624" s="401"/>
      <c r="F624" s="402"/>
    </row>
    <row r="625" spans="1:6" ht="39" customHeight="1" thickBot="1">
      <c r="A625" s="389" t="s">
        <v>1096</v>
      </c>
      <c r="B625" s="390"/>
      <c r="C625" s="390"/>
      <c r="D625" s="390"/>
      <c r="E625" s="390"/>
      <c r="F625" s="391"/>
    </row>
    <row r="626" spans="1:6" ht="19.5" customHeight="1" thickBot="1">
      <c r="A626" s="400" t="s">
        <v>1097</v>
      </c>
      <c r="B626" s="401"/>
      <c r="C626" s="401"/>
      <c r="D626" s="401"/>
      <c r="E626" s="401"/>
      <c r="F626" s="402"/>
    </row>
    <row r="627" spans="1:6" ht="15.75" thickBot="1">
      <c r="A627" s="389" t="s">
        <v>1098</v>
      </c>
      <c r="B627" s="390"/>
      <c r="C627" s="390"/>
      <c r="D627" s="390"/>
      <c r="E627" s="390"/>
      <c r="F627" s="391"/>
    </row>
    <row r="628" spans="1:6" ht="15.75" thickBot="1">
      <c r="A628" s="284" t="s">
        <v>190</v>
      </c>
      <c r="B628" s="374" t="s">
        <v>846</v>
      </c>
      <c r="C628" s="376"/>
      <c r="D628" s="374" t="s">
        <v>1099</v>
      </c>
      <c r="E628" s="375"/>
      <c r="F628" s="376"/>
    </row>
    <row r="629" spans="1:6" ht="19.5" customHeight="1" thickBot="1">
      <c r="A629" s="285" t="s">
        <v>1612</v>
      </c>
      <c r="B629" s="428" t="s">
        <v>1708</v>
      </c>
      <c r="C629" s="429"/>
      <c r="D629" s="377" t="s">
        <v>1604</v>
      </c>
      <c r="E629" s="378"/>
      <c r="F629" s="379"/>
    </row>
    <row r="630" spans="1:6" ht="15.75" thickBot="1">
      <c r="A630" s="374" t="s">
        <v>847</v>
      </c>
      <c r="B630" s="375"/>
      <c r="C630" s="375"/>
      <c r="D630" s="376"/>
      <c r="E630" s="325" t="s">
        <v>848</v>
      </c>
      <c r="F630" s="325" t="s">
        <v>849</v>
      </c>
    </row>
    <row r="631" spans="1:6">
      <c r="A631" s="433" t="s">
        <v>1709</v>
      </c>
      <c r="B631" s="434"/>
      <c r="C631" s="434"/>
      <c r="D631" s="435"/>
      <c r="E631" s="436" t="s">
        <v>1710</v>
      </c>
      <c r="F631" s="436" t="s">
        <v>1102</v>
      </c>
    </row>
    <row r="632" spans="1:6" ht="15.75" thickBot="1">
      <c r="A632" s="380" t="s">
        <v>1689</v>
      </c>
      <c r="B632" s="381"/>
      <c r="C632" s="381"/>
      <c r="D632" s="382"/>
      <c r="E632" s="437"/>
      <c r="F632" s="437"/>
    </row>
    <row r="633" spans="1:6" ht="15.75" thickBot="1">
      <c r="A633" s="374" t="s">
        <v>850</v>
      </c>
      <c r="B633" s="375"/>
      <c r="C633" s="375"/>
      <c r="D633" s="375"/>
      <c r="E633" s="376"/>
      <c r="F633" s="325" t="s">
        <v>851</v>
      </c>
    </row>
    <row r="634" spans="1:6" ht="19.5" customHeight="1" thickBot="1">
      <c r="A634" s="377" t="s">
        <v>1711</v>
      </c>
      <c r="B634" s="378"/>
      <c r="C634" s="378"/>
      <c r="D634" s="378"/>
      <c r="E634" s="379"/>
      <c r="F634" s="324" t="s">
        <v>1103</v>
      </c>
    </row>
    <row r="635" spans="1:6" ht="30" thickBot="1">
      <c r="A635" s="374" t="s">
        <v>852</v>
      </c>
      <c r="B635" s="375"/>
      <c r="C635" s="376"/>
      <c r="D635" s="374" t="s">
        <v>853</v>
      </c>
      <c r="E635" s="376"/>
      <c r="F635" s="325" t="s">
        <v>854</v>
      </c>
    </row>
    <row r="636" spans="1:6" ht="15.75" thickBot="1">
      <c r="A636" s="377" t="s">
        <v>1106</v>
      </c>
      <c r="B636" s="378"/>
      <c r="C636" s="379"/>
      <c r="D636" s="377" t="s">
        <v>1105</v>
      </c>
      <c r="E636" s="379"/>
      <c r="F636" s="324" t="s">
        <v>1106</v>
      </c>
    </row>
    <row r="637" spans="1:6" ht="15.75" thickBot="1">
      <c r="A637" s="403" t="s">
        <v>855</v>
      </c>
      <c r="B637" s="404"/>
      <c r="C637" s="405"/>
      <c r="D637" s="374" t="s">
        <v>856</v>
      </c>
      <c r="E637" s="375"/>
      <c r="F637" s="376"/>
    </row>
    <row r="638" spans="1:6" ht="15.75" thickBot="1">
      <c r="A638" s="406"/>
      <c r="B638" s="407"/>
      <c r="C638" s="408"/>
      <c r="D638" s="325" t="s">
        <v>857</v>
      </c>
      <c r="E638" s="325" t="s">
        <v>858</v>
      </c>
      <c r="F638" s="325" t="s">
        <v>859</v>
      </c>
    </row>
    <row r="639" spans="1:6" ht="15.75" thickBot="1">
      <c r="A639" s="377" t="s">
        <v>1107</v>
      </c>
      <c r="B639" s="378"/>
      <c r="C639" s="379"/>
      <c r="D639" s="324">
        <v>2024</v>
      </c>
      <c r="E639" s="324" t="s">
        <v>1108</v>
      </c>
      <c r="F639" s="324">
        <v>100</v>
      </c>
    </row>
    <row r="640" spans="1:6" ht="15.75" thickBot="1">
      <c r="A640" s="374" t="s">
        <v>860</v>
      </c>
      <c r="B640" s="375"/>
      <c r="C640" s="376"/>
      <c r="D640" s="374" t="s">
        <v>861</v>
      </c>
      <c r="E640" s="375"/>
      <c r="F640" s="376"/>
    </row>
    <row r="641" spans="1:6" ht="15.75" thickBot="1">
      <c r="A641" s="286" t="s">
        <v>862</v>
      </c>
      <c r="B641" s="287" t="s">
        <v>863</v>
      </c>
      <c r="C641" s="288" t="s">
        <v>864</v>
      </c>
      <c r="D641" s="325" t="s">
        <v>857</v>
      </c>
      <c r="E641" s="325" t="s">
        <v>858</v>
      </c>
      <c r="F641" s="325" t="s">
        <v>859</v>
      </c>
    </row>
    <row r="642" spans="1:6" ht="15.75" thickBot="1">
      <c r="A642" s="285" t="s">
        <v>1109</v>
      </c>
      <c r="B642" s="324" t="s">
        <v>1110</v>
      </c>
      <c r="C642" s="324" t="s">
        <v>1111</v>
      </c>
      <c r="D642" s="324">
        <v>2025</v>
      </c>
      <c r="E642" s="324" t="s">
        <v>1108</v>
      </c>
      <c r="F642" s="324">
        <v>100</v>
      </c>
    </row>
    <row r="643" spans="1:6" ht="15.75" thickBot="1">
      <c r="A643" s="374" t="s">
        <v>865</v>
      </c>
      <c r="B643" s="375"/>
      <c r="C643" s="375"/>
      <c r="D643" s="375"/>
      <c r="E643" s="375"/>
      <c r="F643" s="376"/>
    </row>
    <row r="644" spans="1:6" ht="15.75" thickBot="1">
      <c r="A644" s="284" t="s">
        <v>846</v>
      </c>
      <c r="B644" s="374" t="s">
        <v>866</v>
      </c>
      <c r="C644" s="375"/>
      <c r="D644" s="376"/>
      <c r="E644" s="374" t="s">
        <v>867</v>
      </c>
      <c r="F644" s="376"/>
    </row>
    <row r="645" spans="1:6" ht="39.75" thickBot="1">
      <c r="A645" s="285" t="s">
        <v>1712</v>
      </c>
      <c r="B645" s="377" t="s">
        <v>1713</v>
      </c>
      <c r="C645" s="378"/>
      <c r="D645" s="379"/>
      <c r="E645" s="377" t="s">
        <v>1604</v>
      </c>
      <c r="F645" s="379"/>
    </row>
    <row r="646" spans="1:6" ht="15.75" thickBot="1">
      <c r="A646" s="284" t="s">
        <v>846</v>
      </c>
      <c r="B646" s="374" t="s">
        <v>866</v>
      </c>
      <c r="C646" s="375"/>
      <c r="D646" s="376"/>
      <c r="E646" s="374" t="s">
        <v>867</v>
      </c>
      <c r="F646" s="376"/>
    </row>
    <row r="647" spans="1:6" ht="39.75" thickBot="1">
      <c r="A647" s="285" t="s">
        <v>1714</v>
      </c>
      <c r="B647" s="377" t="s">
        <v>1713</v>
      </c>
      <c r="C647" s="378"/>
      <c r="D647" s="379"/>
      <c r="E647" s="377" t="s">
        <v>1604</v>
      </c>
      <c r="F647" s="379"/>
    </row>
    <row r="648" spans="1:6" ht="15.75" thickBot="1">
      <c r="A648" s="374" t="s">
        <v>868</v>
      </c>
      <c r="B648" s="375"/>
      <c r="C648" s="375"/>
      <c r="D648" s="375"/>
      <c r="E648" s="375"/>
      <c r="F648" s="376"/>
    </row>
    <row r="649" spans="1:6" ht="29.25" customHeight="1" thickBot="1">
      <c r="A649" s="383" t="s">
        <v>1114</v>
      </c>
      <c r="B649" s="384"/>
      <c r="C649" s="384"/>
      <c r="D649" s="384"/>
      <c r="E649" s="384"/>
      <c r="F649" s="385"/>
    </row>
    <row r="650" spans="1:6" ht="15.75" thickBot="1">
      <c r="A650" s="374" t="s">
        <v>869</v>
      </c>
      <c r="B650" s="375"/>
      <c r="C650" s="375"/>
      <c r="D650" s="375"/>
      <c r="E650" s="375"/>
      <c r="F650" s="376"/>
    </row>
    <row r="651" spans="1:6" ht="20.25" thickBot="1">
      <c r="A651" s="284" t="s">
        <v>870</v>
      </c>
      <c r="B651" s="374" t="s">
        <v>871</v>
      </c>
      <c r="C651" s="375"/>
      <c r="D651" s="376"/>
      <c r="E651" s="374" t="s">
        <v>872</v>
      </c>
      <c r="F651" s="376"/>
    </row>
    <row r="652" spans="1:6" ht="20.25" thickBot="1">
      <c r="A652" s="285" t="s">
        <v>1115</v>
      </c>
      <c r="B652" s="377" t="s">
        <v>1116</v>
      </c>
      <c r="C652" s="378"/>
      <c r="D652" s="379"/>
      <c r="E652" s="377" t="s">
        <v>1117</v>
      </c>
      <c r="F652" s="379"/>
    </row>
    <row r="653" spans="1:6" ht="20.25" thickBot="1">
      <c r="A653" s="284" t="s">
        <v>873</v>
      </c>
      <c r="B653" s="374" t="s">
        <v>874</v>
      </c>
      <c r="C653" s="375"/>
      <c r="D653" s="376"/>
      <c r="E653" s="374" t="s">
        <v>875</v>
      </c>
      <c r="F653" s="376"/>
    </row>
    <row r="654" spans="1:6" ht="30" customHeight="1" thickBot="1">
      <c r="A654" s="285" t="s">
        <v>1118</v>
      </c>
      <c r="B654" s="377" t="s">
        <v>1119</v>
      </c>
      <c r="C654" s="378"/>
      <c r="D654" s="379"/>
      <c r="E654" s="415" t="s">
        <v>1120</v>
      </c>
      <c r="F654" s="416"/>
    </row>
    <row r="655" spans="1:6" ht="15.75" thickBot="1">
      <c r="A655" s="284" t="s">
        <v>1121</v>
      </c>
      <c r="B655" s="374" t="s">
        <v>1122</v>
      </c>
      <c r="C655" s="375"/>
      <c r="D655" s="376"/>
      <c r="E655" s="374" t="s">
        <v>876</v>
      </c>
      <c r="F655" s="376"/>
    </row>
    <row r="656" spans="1:6">
      <c r="A656" s="289"/>
      <c r="B656" s="409"/>
      <c r="C656" s="410"/>
      <c r="D656" s="411"/>
      <c r="E656" s="409"/>
      <c r="F656" s="411"/>
    </row>
    <row r="657" spans="1:6">
      <c r="A657" s="289"/>
      <c r="B657" s="412"/>
      <c r="C657" s="413"/>
      <c r="D657" s="414"/>
      <c r="E657" s="386"/>
      <c r="F657" s="388"/>
    </row>
    <row r="658" spans="1:6">
      <c r="A658" s="289"/>
      <c r="B658" s="386"/>
      <c r="C658" s="387"/>
      <c r="D658" s="388"/>
      <c r="E658" s="386"/>
      <c r="F658" s="388"/>
    </row>
    <row r="659" spans="1:6" ht="19.5">
      <c r="A659" s="289" t="s">
        <v>1123</v>
      </c>
      <c r="B659" s="386" t="s">
        <v>1125</v>
      </c>
      <c r="C659" s="387"/>
      <c r="D659" s="388"/>
      <c r="E659" s="386" t="s">
        <v>1127</v>
      </c>
      <c r="F659" s="388"/>
    </row>
    <row r="660" spans="1:6" ht="20.25" thickBot="1">
      <c r="A660" s="285" t="s">
        <v>1124</v>
      </c>
      <c r="B660" s="380" t="s">
        <v>1126</v>
      </c>
      <c r="C660" s="381"/>
      <c r="D660" s="382"/>
      <c r="E660" s="380" t="s">
        <v>1128</v>
      </c>
      <c r="F660" s="382"/>
    </row>
    <row r="661" spans="1:6" ht="15.75" thickBot="1">
      <c r="A661" s="377" t="s">
        <v>877</v>
      </c>
      <c r="B661" s="378"/>
      <c r="C661" s="378"/>
      <c r="D661" s="378"/>
      <c r="E661" s="378"/>
      <c r="F661" s="379"/>
    </row>
    <row r="662" spans="1:6">
      <c r="A662" s="417" t="s">
        <v>1129</v>
      </c>
      <c r="B662" s="418"/>
      <c r="C662" s="418"/>
      <c r="D662" s="418"/>
      <c r="E662" s="418"/>
      <c r="F662" s="419"/>
    </row>
    <row r="663" spans="1:6" ht="15.75" thickBot="1">
      <c r="A663" s="394" t="s">
        <v>1130</v>
      </c>
      <c r="B663" s="395"/>
      <c r="C663" s="395"/>
      <c r="D663" s="395"/>
      <c r="E663" s="395"/>
      <c r="F663" s="396"/>
    </row>
    <row r="664" spans="1:6" ht="19.5" thickBot="1">
      <c r="A664" s="432"/>
    </row>
    <row r="665" spans="1:6" ht="15.75" thickBot="1">
      <c r="A665" s="397" t="s">
        <v>1601</v>
      </c>
      <c r="B665" s="398"/>
      <c r="C665" s="398"/>
      <c r="D665" s="398"/>
      <c r="E665" s="398"/>
      <c r="F665" s="399"/>
    </row>
    <row r="666" spans="1:6" ht="15.75" thickBot="1">
      <c r="A666" s="397" t="s">
        <v>1647</v>
      </c>
      <c r="B666" s="398"/>
      <c r="C666" s="398"/>
      <c r="D666" s="398"/>
      <c r="E666" s="398"/>
      <c r="F666" s="399"/>
    </row>
    <row r="667" spans="1:6" ht="15.75" thickBot="1">
      <c r="A667" s="397" t="s">
        <v>1602</v>
      </c>
      <c r="B667" s="398"/>
      <c r="C667" s="398"/>
      <c r="D667" s="398"/>
      <c r="E667" s="398"/>
      <c r="F667" s="399"/>
    </row>
    <row r="668" spans="1:6" ht="15.75" thickBot="1">
      <c r="A668" s="389" t="s">
        <v>1094</v>
      </c>
      <c r="B668" s="390"/>
      <c r="C668" s="390"/>
      <c r="D668" s="390"/>
      <c r="E668" s="390"/>
      <c r="F668" s="391"/>
    </row>
    <row r="669" spans="1:6" ht="29.25" customHeight="1" thickBot="1">
      <c r="A669" s="400" t="s">
        <v>1095</v>
      </c>
      <c r="B669" s="401"/>
      <c r="C669" s="401"/>
      <c r="D669" s="401"/>
      <c r="E669" s="401"/>
      <c r="F669" s="402"/>
    </row>
    <row r="670" spans="1:6" ht="39" customHeight="1" thickBot="1">
      <c r="A670" s="389" t="s">
        <v>1096</v>
      </c>
      <c r="B670" s="390"/>
      <c r="C670" s="390"/>
      <c r="D670" s="390"/>
      <c r="E670" s="390"/>
      <c r="F670" s="391"/>
    </row>
    <row r="671" spans="1:6" ht="19.5" customHeight="1" thickBot="1">
      <c r="A671" s="400" t="s">
        <v>1097</v>
      </c>
      <c r="B671" s="401"/>
      <c r="C671" s="401"/>
      <c r="D671" s="401"/>
      <c r="E671" s="401"/>
      <c r="F671" s="402"/>
    </row>
    <row r="672" spans="1:6" ht="15.75" thickBot="1">
      <c r="A672" s="389" t="s">
        <v>1098</v>
      </c>
      <c r="B672" s="390"/>
      <c r="C672" s="390"/>
      <c r="D672" s="390"/>
      <c r="E672" s="390"/>
      <c r="F672" s="391"/>
    </row>
    <row r="673" spans="1:6" ht="15.75" thickBot="1">
      <c r="A673" s="284" t="s">
        <v>190</v>
      </c>
      <c r="B673" s="374" t="s">
        <v>846</v>
      </c>
      <c r="C673" s="376"/>
      <c r="D673" s="374" t="s">
        <v>1099</v>
      </c>
      <c r="E673" s="375"/>
      <c r="F673" s="376"/>
    </row>
    <row r="674" spans="1:6" ht="19.5" customHeight="1" thickBot="1">
      <c r="A674" s="285" t="s">
        <v>1612</v>
      </c>
      <c r="B674" s="428" t="s">
        <v>1715</v>
      </c>
      <c r="C674" s="429"/>
      <c r="D674" s="377" t="s">
        <v>1604</v>
      </c>
      <c r="E674" s="378"/>
      <c r="F674" s="379"/>
    </row>
    <row r="675" spans="1:6" ht="15.75" thickBot="1">
      <c r="A675" s="374" t="s">
        <v>847</v>
      </c>
      <c r="B675" s="375"/>
      <c r="C675" s="375"/>
      <c r="D675" s="376"/>
      <c r="E675" s="325" t="s">
        <v>848</v>
      </c>
      <c r="F675" s="325" t="s">
        <v>849</v>
      </c>
    </row>
    <row r="676" spans="1:6">
      <c r="A676" s="433" t="s">
        <v>1716</v>
      </c>
      <c r="B676" s="434"/>
      <c r="C676" s="434"/>
      <c r="D676" s="435"/>
      <c r="E676" s="436" t="s">
        <v>1717</v>
      </c>
      <c r="F676" s="436" t="s">
        <v>1102</v>
      </c>
    </row>
    <row r="677" spans="1:6" ht="15.75" thickBot="1">
      <c r="A677" s="380" t="s">
        <v>1689</v>
      </c>
      <c r="B677" s="381"/>
      <c r="C677" s="381"/>
      <c r="D677" s="382"/>
      <c r="E677" s="437"/>
      <c r="F677" s="437"/>
    </row>
    <row r="678" spans="1:6" ht="15.75" thickBot="1">
      <c r="A678" s="374" t="s">
        <v>850</v>
      </c>
      <c r="B678" s="375"/>
      <c r="C678" s="375"/>
      <c r="D678" s="375"/>
      <c r="E678" s="376"/>
      <c r="F678" s="325" t="s">
        <v>851</v>
      </c>
    </row>
    <row r="679" spans="1:6" ht="19.5" customHeight="1" thickBot="1">
      <c r="A679" s="377" t="s">
        <v>1718</v>
      </c>
      <c r="B679" s="378"/>
      <c r="C679" s="378"/>
      <c r="D679" s="378"/>
      <c r="E679" s="379"/>
      <c r="F679" s="324" t="s">
        <v>1103</v>
      </c>
    </row>
    <row r="680" spans="1:6" ht="30" thickBot="1">
      <c r="A680" s="374" t="s">
        <v>852</v>
      </c>
      <c r="B680" s="375"/>
      <c r="C680" s="376"/>
      <c r="D680" s="374" t="s">
        <v>853</v>
      </c>
      <c r="E680" s="376"/>
      <c r="F680" s="325" t="s">
        <v>854</v>
      </c>
    </row>
    <row r="681" spans="1:6" ht="15.75" thickBot="1">
      <c r="A681" s="377" t="s">
        <v>1106</v>
      </c>
      <c r="B681" s="378"/>
      <c r="C681" s="379"/>
      <c r="D681" s="377" t="s">
        <v>1105</v>
      </c>
      <c r="E681" s="379"/>
      <c r="F681" s="324" t="s">
        <v>1106</v>
      </c>
    </row>
    <row r="682" spans="1:6" ht="15.75" thickBot="1">
      <c r="A682" s="403" t="s">
        <v>855</v>
      </c>
      <c r="B682" s="404"/>
      <c r="C682" s="405"/>
      <c r="D682" s="374" t="s">
        <v>856</v>
      </c>
      <c r="E682" s="375"/>
      <c r="F682" s="376"/>
    </row>
    <row r="683" spans="1:6" ht="15.75" thickBot="1">
      <c r="A683" s="406"/>
      <c r="B683" s="407"/>
      <c r="C683" s="408"/>
      <c r="D683" s="325" t="s">
        <v>857</v>
      </c>
      <c r="E683" s="325" t="s">
        <v>858</v>
      </c>
      <c r="F683" s="325" t="s">
        <v>859</v>
      </c>
    </row>
    <row r="684" spans="1:6" ht="15.75" thickBot="1">
      <c r="A684" s="377" t="s">
        <v>1107</v>
      </c>
      <c r="B684" s="378"/>
      <c r="C684" s="379"/>
      <c r="D684" s="324">
        <v>2024</v>
      </c>
      <c r="E684" s="324" t="s">
        <v>1108</v>
      </c>
      <c r="F684" s="324">
        <v>100</v>
      </c>
    </row>
    <row r="685" spans="1:6" ht="15.75" thickBot="1">
      <c r="A685" s="374" t="s">
        <v>860</v>
      </c>
      <c r="B685" s="375"/>
      <c r="C685" s="376"/>
      <c r="D685" s="374" t="s">
        <v>861</v>
      </c>
      <c r="E685" s="375"/>
      <c r="F685" s="376"/>
    </row>
    <row r="686" spans="1:6" ht="15.75" thickBot="1">
      <c r="A686" s="286" t="s">
        <v>862</v>
      </c>
      <c r="B686" s="287" t="s">
        <v>863</v>
      </c>
      <c r="C686" s="288" t="s">
        <v>864</v>
      </c>
      <c r="D686" s="325" t="s">
        <v>857</v>
      </c>
      <c r="E686" s="325" t="s">
        <v>858</v>
      </c>
      <c r="F686" s="325" t="s">
        <v>859</v>
      </c>
    </row>
    <row r="687" spans="1:6" ht="15.75" thickBot="1">
      <c r="A687" s="285" t="s">
        <v>1109</v>
      </c>
      <c r="B687" s="324" t="s">
        <v>1110</v>
      </c>
      <c r="C687" s="324" t="s">
        <v>1111</v>
      </c>
      <c r="D687" s="324">
        <v>2025</v>
      </c>
      <c r="E687" s="324" t="s">
        <v>1108</v>
      </c>
      <c r="F687" s="324">
        <v>100</v>
      </c>
    </row>
    <row r="688" spans="1:6" ht="15.75" thickBot="1">
      <c r="A688" s="374" t="s">
        <v>865</v>
      </c>
      <c r="B688" s="375"/>
      <c r="C688" s="375"/>
      <c r="D688" s="375"/>
      <c r="E688" s="375"/>
      <c r="F688" s="376"/>
    </row>
    <row r="689" spans="1:6" ht="15.75" thickBot="1">
      <c r="A689" s="284" t="s">
        <v>846</v>
      </c>
      <c r="B689" s="374" t="s">
        <v>866</v>
      </c>
      <c r="C689" s="375"/>
      <c r="D689" s="376"/>
      <c r="E689" s="374" t="s">
        <v>867</v>
      </c>
      <c r="F689" s="376"/>
    </row>
    <row r="690" spans="1:6" ht="30" thickBot="1">
      <c r="A690" s="285" t="s">
        <v>1719</v>
      </c>
      <c r="B690" s="377" t="s">
        <v>1720</v>
      </c>
      <c r="C690" s="378"/>
      <c r="D690" s="379"/>
      <c r="E690" s="377" t="s">
        <v>1604</v>
      </c>
      <c r="F690" s="379"/>
    </row>
    <row r="691" spans="1:6" ht="15.75" thickBot="1">
      <c r="A691" s="284" t="s">
        <v>846</v>
      </c>
      <c r="B691" s="374" t="s">
        <v>866</v>
      </c>
      <c r="C691" s="375"/>
      <c r="D691" s="376"/>
      <c r="E691" s="374" t="s">
        <v>867</v>
      </c>
      <c r="F691" s="376"/>
    </row>
    <row r="692" spans="1:6" ht="39.75" thickBot="1">
      <c r="A692" s="285" t="s">
        <v>1721</v>
      </c>
      <c r="B692" s="377" t="s">
        <v>1720</v>
      </c>
      <c r="C692" s="378"/>
      <c r="D692" s="379"/>
      <c r="E692" s="377" t="s">
        <v>1604</v>
      </c>
      <c r="F692" s="379"/>
    </row>
    <row r="693" spans="1:6" ht="15.75" thickBot="1">
      <c r="A693" s="374" t="s">
        <v>868</v>
      </c>
      <c r="B693" s="375"/>
      <c r="C693" s="375"/>
      <c r="D693" s="375"/>
      <c r="E693" s="375"/>
      <c r="F693" s="376"/>
    </row>
    <row r="694" spans="1:6" ht="29.25" customHeight="1" thickBot="1">
      <c r="A694" s="383" t="s">
        <v>1114</v>
      </c>
      <c r="B694" s="384"/>
      <c r="C694" s="384"/>
      <c r="D694" s="384"/>
      <c r="E694" s="384"/>
      <c r="F694" s="385"/>
    </row>
    <row r="695" spans="1:6" ht="15.75" thickBot="1">
      <c r="A695" s="374" t="s">
        <v>869</v>
      </c>
      <c r="B695" s="375"/>
      <c r="C695" s="375"/>
      <c r="D695" s="375"/>
      <c r="E695" s="375"/>
      <c r="F695" s="376"/>
    </row>
    <row r="696" spans="1:6" ht="20.25" thickBot="1">
      <c r="A696" s="284" t="s">
        <v>870</v>
      </c>
      <c r="B696" s="374" t="s">
        <v>871</v>
      </c>
      <c r="C696" s="375"/>
      <c r="D696" s="376"/>
      <c r="E696" s="374" t="s">
        <v>872</v>
      </c>
      <c r="F696" s="376"/>
    </row>
    <row r="697" spans="1:6" ht="20.25" thickBot="1">
      <c r="A697" s="285" t="s">
        <v>1115</v>
      </c>
      <c r="B697" s="377" t="s">
        <v>1116</v>
      </c>
      <c r="C697" s="378"/>
      <c r="D697" s="379"/>
      <c r="E697" s="377" t="s">
        <v>1117</v>
      </c>
      <c r="F697" s="379"/>
    </row>
    <row r="698" spans="1:6" ht="20.25" thickBot="1">
      <c r="A698" s="284" t="s">
        <v>873</v>
      </c>
      <c r="B698" s="374" t="s">
        <v>874</v>
      </c>
      <c r="C698" s="375"/>
      <c r="D698" s="376"/>
      <c r="E698" s="374" t="s">
        <v>875</v>
      </c>
      <c r="F698" s="376"/>
    </row>
    <row r="699" spans="1:6" ht="30" customHeight="1" thickBot="1">
      <c r="A699" s="285" t="s">
        <v>1118</v>
      </c>
      <c r="B699" s="377" t="s">
        <v>1119</v>
      </c>
      <c r="C699" s="378"/>
      <c r="D699" s="379"/>
      <c r="E699" s="415" t="s">
        <v>1120</v>
      </c>
      <c r="F699" s="416"/>
    </row>
    <row r="700" spans="1:6" ht="15.75" thickBot="1">
      <c r="A700" s="284" t="s">
        <v>1121</v>
      </c>
      <c r="B700" s="374" t="s">
        <v>1122</v>
      </c>
      <c r="C700" s="375"/>
      <c r="D700" s="376"/>
      <c r="E700" s="374" t="s">
        <v>876</v>
      </c>
      <c r="F700" s="376"/>
    </row>
    <row r="701" spans="1:6">
      <c r="A701" s="289"/>
      <c r="B701" s="409"/>
      <c r="C701" s="410"/>
      <c r="D701" s="411"/>
      <c r="E701" s="409"/>
      <c r="F701" s="411"/>
    </row>
    <row r="702" spans="1:6">
      <c r="A702" s="289"/>
      <c r="B702" s="412"/>
      <c r="C702" s="413"/>
      <c r="D702" s="414"/>
      <c r="E702" s="386"/>
      <c r="F702" s="388"/>
    </row>
    <row r="703" spans="1:6">
      <c r="A703" s="289"/>
      <c r="B703" s="386"/>
      <c r="C703" s="387"/>
      <c r="D703" s="388"/>
      <c r="E703" s="386"/>
      <c r="F703" s="388"/>
    </row>
    <row r="704" spans="1:6" ht="19.5">
      <c r="A704" s="289" t="s">
        <v>1123</v>
      </c>
      <c r="B704" s="386" t="s">
        <v>1125</v>
      </c>
      <c r="C704" s="387"/>
      <c r="D704" s="388"/>
      <c r="E704" s="386" t="s">
        <v>1127</v>
      </c>
      <c r="F704" s="388"/>
    </row>
    <row r="705" spans="1:6" ht="20.25" thickBot="1">
      <c r="A705" s="285" t="s">
        <v>1124</v>
      </c>
      <c r="B705" s="380" t="s">
        <v>1126</v>
      </c>
      <c r="C705" s="381"/>
      <c r="D705" s="382"/>
      <c r="E705" s="380" t="s">
        <v>1128</v>
      </c>
      <c r="F705" s="382"/>
    </row>
    <row r="706" spans="1:6" ht="15.75" thickBot="1">
      <c r="A706" s="377" t="s">
        <v>877</v>
      </c>
      <c r="B706" s="378"/>
      <c r="C706" s="378"/>
      <c r="D706" s="378"/>
      <c r="E706" s="378"/>
      <c r="F706" s="379"/>
    </row>
    <row r="707" spans="1:6">
      <c r="A707" s="417" t="s">
        <v>1129</v>
      </c>
      <c r="B707" s="418"/>
      <c r="C707" s="418"/>
      <c r="D707" s="418"/>
      <c r="E707" s="418"/>
      <c r="F707" s="419"/>
    </row>
    <row r="708" spans="1:6" ht="15.75" thickBot="1">
      <c r="A708" s="394" t="s">
        <v>1130</v>
      </c>
      <c r="B708" s="395"/>
      <c r="C708" s="395"/>
      <c r="D708" s="395"/>
      <c r="E708" s="395"/>
      <c r="F708" s="396"/>
    </row>
    <row r="709" spans="1:6" ht="16.5" thickBot="1">
      <c r="A709" s="438"/>
    </row>
    <row r="710" spans="1:6" ht="15.75" thickBot="1">
      <c r="A710" s="397" t="s">
        <v>1601</v>
      </c>
      <c r="B710" s="398"/>
      <c r="C710" s="398"/>
      <c r="D710" s="398"/>
      <c r="E710" s="398"/>
      <c r="F710" s="399"/>
    </row>
    <row r="711" spans="1:6" ht="15.75" thickBot="1">
      <c r="A711" s="397" t="s">
        <v>1647</v>
      </c>
      <c r="B711" s="398"/>
      <c r="C711" s="398"/>
      <c r="D711" s="398"/>
      <c r="E711" s="398"/>
      <c r="F711" s="399"/>
    </row>
    <row r="712" spans="1:6" ht="15.75" thickBot="1">
      <c r="A712" s="397" t="s">
        <v>1602</v>
      </c>
      <c r="B712" s="398"/>
      <c r="C712" s="398"/>
      <c r="D712" s="398"/>
      <c r="E712" s="398"/>
      <c r="F712" s="399"/>
    </row>
    <row r="713" spans="1:6" ht="15.75" thickBot="1">
      <c r="A713" s="389" t="s">
        <v>1094</v>
      </c>
      <c r="B713" s="390"/>
      <c r="C713" s="390"/>
      <c r="D713" s="390"/>
      <c r="E713" s="390"/>
      <c r="F713" s="391"/>
    </row>
    <row r="714" spans="1:6" ht="29.25" customHeight="1" thickBot="1">
      <c r="A714" s="400" t="s">
        <v>1095</v>
      </c>
      <c r="B714" s="401"/>
      <c r="C714" s="401"/>
      <c r="D714" s="401"/>
      <c r="E714" s="401"/>
      <c r="F714" s="402"/>
    </row>
    <row r="715" spans="1:6" ht="39" customHeight="1" thickBot="1">
      <c r="A715" s="389" t="s">
        <v>1096</v>
      </c>
      <c r="B715" s="390"/>
      <c r="C715" s="390"/>
      <c r="D715" s="390"/>
      <c r="E715" s="390"/>
      <c r="F715" s="391"/>
    </row>
    <row r="716" spans="1:6" ht="19.5" customHeight="1" thickBot="1">
      <c r="A716" s="400" t="s">
        <v>1097</v>
      </c>
      <c r="B716" s="401"/>
      <c r="C716" s="401"/>
      <c r="D716" s="401"/>
      <c r="E716" s="401"/>
      <c r="F716" s="402"/>
    </row>
    <row r="717" spans="1:6" ht="15.75" thickBot="1">
      <c r="A717" s="389" t="s">
        <v>1098</v>
      </c>
      <c r="B717" s="390"/>
      <c r="C717" s="390"/>
      <c r="D717" s="390"/>
      <c r="E717" s="390"/>
      <c r="F717" s="391"/>
    </row>
    <row r="718" spans="1:6" ht="15.75" thickBot="1">
      <c r="A718" s="284" t="s">
        <v>190</v>
      </c>
      <c r="B718" s="374" t="s">
        <v>846</v>
      </c>
      <c r="C718" s="376"/>
      <c r="D718" s="374" t="s">
        <v>1099</v>
      </c>
      <c r="E718" s="375"/>
      <c r="F718" s="376"/>
    </row>
    <row r="719" spans="1:6" ht="19.5" customHeight="1" thickBot="1">
      <c r="A719" s="285" t="s">
        <v>1612</v>
      </c>
      <c r="B719" s="428" t="s">
        <v>1722</v>
      </c>
      <c r="C719" s="429"/>
      <c r="D719" s="377" t="s">
        <v>1604</v>
      </c>
      <c r="E719" s="378"/>
      <c r="F719" s="379"/>
    </row>
    <row r="720" spans="1:6" ht="15.75" thickBot="1">
      <c r="A720" s="374" t="s">
        <v>847</v>
      </c>
      <c r="B720" s="375"/>
      <c r="C720" s="375"/>
      <c r="D720" s="376"/>
      <c r="E720" s="325" t="s">
        <v>848</v>
      </c>
      <c r="F720" s="325" t="s">
        <v>849</v>
      </c>
    </row>
    <row r="721" spans="1:6">
      <c r="A721" s="433" t="s">
        <v>1723</v>
      </c>
      <c r="B721" s="434"/>
      <c r="C721" s="434"/>
      <c r="D721" s="435"/>
      <c r="E721" s="436" t="s">
        <v>1724</v>
      </c>
      <c r="F721" s="436" t="s">
        <v>1102</v>
      </c>
    </row>
    <row r="722" spans="1:6" ht="15.75" thickBot="1">
      <c r="A722" s="380" t="s">
        <v>1689</v>
      </c>
      <c r="B722" s="381"/>
      <c r="C722" s="381"/>
      <c r="D722" s="382"/>
      <c r="E722" s="437"/>
      <c r="F722" s="437"/>
    </row>
    <row r="723" spans="1:6" ht="15.75" thickBot="1">
      <c r="A723" s="374" t="s">
        <v>850</v>
      </c>
      <c r="B723" s="375"/>
      <c r="C723" s="375"/>
      <c r="D723" s="375"/>
      <c r="E723" s="376"/>
      <c r="F723" s="325" t="s">
        <v>851</v>
      </c>
    </row>
    <row r="724" spans="1:6" ht="19.5" customHeight="1" thickBot="1">
      <c r="A724" s="377" t="s">
        <v>1725</v>
      </c>
      <c r="B724" s="378"/>
      <c r="C724" s="378"/>
      <c r="D724" s="378"/>
      <c r="E724" s="379"/>
      <c r="F724" s="324" t="s">
        <v>1103</v>
      </c>
    </row>
    <row r="725" spans="1:6" ht="30" thickBot="1">
      <c r="A725" s="374" t="s">
        <v>852</v>
      </c>
      <c r="B725" s="375"/>
      <c r="C725" s="376"/>
      <c r="D725" s="374" t="s">
        <v>853</v>
      </c>
      <c r="E725" s="376"/>
      <c r="F725" s="325" t="s">
        <v>854</v>
      </c>
    </row>
    <row r="726" spans="1:6" ht="15.75" thickBot="1">
      <c r="A726" s="377" t="s">
        <v>1106</v>
      </c>
      <c r="B726" s="378"/>
      <c r="C726" s="379"/>
      <c r="D726" s="377" t="s">
        <v>1105</v>
      </c>
      <c r="E726" s="379"/>
      <c r="F726" s="324" t="s">
        <v>1106</v>
      </c>
    </row>
    <row r="727" spans="1:6" ht="15.75" thickBot="1">
      <c r="A727" s="403" t="s">
        <v>855</v>
      </c>
      <c r="B727" s="404"/>
      <c r="C727" s="405"/>
      <c r="D727" s="374" t="s">
        <v>856</v>
      </c>
      <c r="E727" s="375"/>
      <c r="F727" s="376"/>
    </row>
    <row r="728" spans="1:6" ht="15.75" thickBot="1">
      <c r="A728" s="406"/>
      <c r="B728" s="407"/>
      <c r="C728" s="408"/>
      <c r="D728" s="325" t="s">
        <v>857</v>
      </c>
      <c r="E728" s="325" t="s">
        <v>858</v>
      </c>
      <c r="F728" s="325" t="s">
        <v>859</v>
      </c>
    </row>
    <row r="729" spans="1:6" ht="15.75" thickBot="1">
      <c r="A729" s="377" t="s">
        <v>1107</v>
      </c>
      <c r="B729" s="378"/>
      <c r="C729" s="379"/>
      <c r="D729" s="324">
        <v>2024</v>
      </c>
      <c r="E729" s="324" t="s">
        <v>1108</v>
      </c>
      <c r="F729" s="324">
        <v>100</v>
      </c>
    </row>
    <row r="730" spans="1:6" ht="15.75" thickBot="1">
      <c r="A730" s="374" t="s">
        <v>860</v>
      </c>
      <c r="B730" s="375"/>
      <c r="C730" s="376"/>
      <c r="D730" s="374" t="s">
        <v>861</v>
      </c>
      <c r="E730" s="375"/>
      <c r="F730" s="376"/>
    </row>
    <row r="731" spans="1:6" ht="15.75" thickBot="1">
      <c r="A731" s="286" t="s">
        <v>862</v>
      </c>
      <c r="B731" s="287" t="s">
        <v>863</v>
      </c>
      <c r="C731" s="288" t="s">
        <v>864</v>
      </c>
      <c r="D731" s="325" t="s">
        <v>857</v>
      </c>
      <c r="E731" s="325" t="s">
        <v>858</v>
      </c>
      <c r="F731" s="325" t="s">
        <v>859</v>
      </c>
    </row>
    <row r="732" spans="1:6" ht="15.75" thickBot="1">
      <c r="A732" s="285" t="s">
        <v>1109</v>
      </c>
      <c r="B732" s="324" t="s">
        <v>1110</v>
      </c>
      <c r="C732" s="324" t="s">
        <v>1111</v>
      </c>
      <c r="D732" s="324">
        <v>2025</v>
      </c>
      <c r="E732" s="324" t="s">
        <v>1108</v>
      </c>
      <c r="F732" s="324">
        <v>100</v>
      </c>
    </row>
    <row r="733" spans="1:6" ht="15.75" thickBot="1">
      <c r="A733" s="374" t="s">
        <v>865</v>
      </c>
      <c r="B733" s="375"/>
      <c r="C733" s="375"/>
      <c r="D733" s="375"/>
      <c r="E733" s="375"/>
      <c r="F733" s="376"/>
    </row>
    <row r="734" spans="1:6" ht="15.75" thickBot="1">
      <c r="A734" s="284" t="s">
        <v>846</v>
      </c>
      <c r="B734" s="374" t="s">
        <v>866</v>
      </c>
      <c r="C734" s="375"/>
      <c r="D734" s="376"/>
      <c r="E734" s="374" t="s">
        <v>867</v>
      </c>
      <c r="F734" s="376"/>
    </row>
    <row r="735" spans="1:6" ht="29.25" customHeight="1" thickBot="1">
      <c r="A735" s="285" t="s">
        <v>1726</v>
      </c>
      <c r="B735" s="377" t="s">
        <v>1727</v>
      </c>
      <c r="C735" s="378"/>
      <c r="D735" s="379"/>
      <c r="E735" s="377" t="s">
        <v>1604</v>
      </c>
      <c r="F735" s="379"/>
    </row>
    <row r="736" spans="1:6" ht="15.75" thickBot="1">
      <c r="A736" s="284" t="s">
        <v>846</v>
      </c>
      <c r="B736" s="374" t="s">
        <v>866</v>
      </c>
      <c r="C736" s="375"/>
      <c r="D736" s="376"/>
      <c r="E736" s="374" t="s">
        <v>867</v>
      </c>
      <c r="F736" s="376"/>
    </row>
    <row r="737" spans="1:6" ht="30" thickBot="1">
      <c r="A737" s="285" t="s">
        <v>1728</v>
      </c>
      <c r="B737" s="377" t="s">
        <v>1727</v>
      </c>
      <c r="C737" s="378"/>
      <c r="D737" s="379"/>
      <c r="E737" s="377" t="s">
        <v>1604</v>
      </c>
      <c r="F737" s="379"/>
    </row>
    <row r="738" spans="1:6" ht="15.75" thickBot="1">
      <c r="A738" s="374" t="s">
        <v>868</v>
      </c>
      <c r="B738" s="375"/>
      <c r="C738" s="375"/>
      <c r="D738" s="375"/>
      <c r="E738" s="375"/>
      <c r="F738" s="376"/>
    </row>
    <row r="739" spans="1:6" ht="29.25" customHeight="1" thickBot="1">
      <c r="A739" s="383" t="s">
        <v>1114</v>
      </c>
      <c r="B739" s="384"/>
      <c r="C739" s="384"/>
      <c r="D739" s="384"/>
      <c r="E739" s="384"/>
      <c r="F739" s="385"/>
    </row>
    <row r="740" spans="1:6" ht="15.75" thickBot="1">
      <c r="A740" s="374" t="s">
        <v>869</v>
      </c>
      <c r="B740" s="375"/>
      <c r="C740" s="375"/>
      <c r="D740" s="375"/>
      <c r="E740" s="375"/>
      <c r="F740" s="376"/>
    </row>
    <row r="741" spans="1:6" ht="20.25" thickBot="1">
      <c r="A741" s="284" t="s">
        <v>870</v>
      </c>
      <c r="B741" s="374" t="s">
        <v>871</v>
      </c>
      <c r="C741" s="375"/>
      <c r="D741" s="376"/>
      <c r="E741" s="374" t="s">
        <v>872</v>
      </c>
      <c r="F741" s="376"/>
    </row>
    <row r="742" spans="1:6" ht="20.25" thickBot="1">
      <c r="A742" s="285" t="s">
        <v>1115</v>
      </c>
      <c r="B742" s="377" t="s">
        <v>1116</v>
      </c>
      <c r="C742" s="378"/>
      <c r="D742" s="379"/>
      <c r="E742" s="377" t="s">
        <v>1117</v>
      </c>
      <c r="F742" s="379"/>
    </row>
    <row r="743" spans="1:6" ht="20.25" thickBot="1">
      <c r="A743" s="284" t="s">
        <v>873</v>
      </c>
      <c r="B743" s="374" t="s">
        <v>874</v>
      </c>
      <c r="C743" s="375"/>
      <c r="D743" s="376"/>
      <c r="E743" s="374" t="s">
        <v>875</v>
      </c>
      <c r="F743" s="376"/>
    </row>
    <row r="744" spans="1:6" ht="30" customHeight="1" thickBot="1">
      <c r="A744" s="285" t="s">
        <v>1118</v>
      </c>
      <c r="B744" s="377" t="s">
        <v>1119</v>
      </c>
      <c r="C744" s="378"/>
      <c r="D744" s="379"/>
      <c r="E744" s="415" t="s">
        <v>1120</v>
      </c>
      <c r="F744" s="416"/>
    </row>
    <row r="745" spans="1:6" ht="15.75" thickBot="1">
      <c r="A745" s="284" t="s">
        <v>1121</v>
      </c>
      <c r="B745" s="374" t="s">
        <v>1122</v>
      </c>
      <c r="C745" s="375"/>
      <c r="D745" s="376"/>
      <c r="E745" s="374" t="s">
        <v>876</v>
      </c>
      <c r="F745" s="376"/>
    </row>
    <row r="746" spans="1:6">
      <c r="A746" s="289"/>
      <c r="B746" s="409"/>
      <c r="C746" s="410"/>
      <c r="D746" s="411"/>
      <c r="E746" s="409"/>
      <c r="F746" s="411"/>
    </row>
    <row r="747" spans="1:6">
      <c r="A747" s="289"/>
      <c r="B747" s="412"/>
      <c r="C747" s="413"/>
      <c r="D747" s="414"/>
      <c r="E747" s="386"/>
      <c r="F747" s="388"/>
    </row>
    <row r="748" spans="1:6">
      <c r="A748" s="289"/>
      <c r="B748" s="386"/>
      <c r="C748" s="387"/>
      <c r="D748" s="388"/>
      <c r="E748" s="386"/>
      <c r="F748" s="388"/>
    </row>
    <row r="749" spans="1:6" ht="19.5">
      <c r="A749" s="289" t="s">
        <v>1123</v>
      </c>
      <c r="B749" s="386" t="s">
        <v>1125</v>
      </c>
      <c r="C749" s="387"/>
      <c r="D749" s="388"/>
      <c r="E749" s="386" t="s">
        <v>1127</v>
      </c>
      <c r="F749" s="388"/>
    </row>
    <row r="750" spans="1:6" ht="20.25" thickBot="1">
      <c r="A750" s="285" t="s">
        <v>1124</v>
      </c>
      <c r="B750" s="380" t="s">
        <v>1126</v>
      </c>
      <c r="C750" s="381"/>
      <c r="D750" s="382"/>
      <c r="E750" s="380" t="s">
        <v>1128</v>
      </c>
      <c r="F750" s="382"/>
    </row>
    <row r="751" spans="1:6" ht="15.75" thickBot="1">
      <c r="A751" s="377" t="s">
        <v>877</v>
      </c>
      <c r="B751" s="378"/>
      <c r="C751" s="378"/>
      <c r="D751" s="378"/>
      <c r="E751" s="378"/>
      <c r="F751" s="379"/>
    </row>
    <row r="752" spans="1:6">
      <c r="A752" s="417" t="s">
        <v>1129</v>
      </c>
      <c r="B752" s="418"/>
      <c r="C752" s="418"/>
      <c r="D752" s="418"/>
      <c r="E752" s="418"/>
      <c r="F752" s="419"/>
    </row>
    <row r="753" spans="1:6" ht="15.75" thickBot="1">
      <c r="A753" s="394" t="s">
        <v>1130</v>
      </c>
      <c r="B753" s="395"/>
      <c r="C753" s="395"/>
      <c r="D753" s="395"/>
      <c r="E753" s="395"/>
      <c r="F753" s="396"/>
    </row>
    <row r="754" spans="1:6" ht="16.5" thickBot="1">
      <c r="A754" s="438"/>
    </row>
    <row r="755" spans="1:6" ht="15.75" thickBot="1">
      <c r="A755" s="397" t="s">
        <v>1601</v>
      </c>
      <c r="B755" s="398"/>
      <c r="C755" s="398"/>
      <c r="D755" s="398"/>
      <c r="E755" s="398"/>
      <c r="F755" s="399"/>
    </row>
    <row r="756" spans="1:6" ht="15.75" thickBot="1">
      <c r="A756" s="397" t="s">
        <v>1647</v>
      </c>
      <c r="B756" s="398"/>
      <c r="C756" s="398"/>
      <c r="D756" s="398"/>
      <c r="E756" s="398"/>
      <c r="F756" s="399"/>
    </row>
    <row r="757" spans="1:6" ht="15.75" thickBot="1">
      <c r="A757" s="397" t="s">
        <v>1602</v>
      </c>
      <c r="B757" s="398"/>
      <c r="C757" s="398"/>
      <c r="D757" s="398"/>
      <c r="E757" s="398"/>
      <c r="F757" s="399"/>
    </row>
    <row r="758" spans="1:6" ht="15.75" thickBot="1">
      <c r="A758" s="389" t="s">
        <v>1094</v>
      </c>
      <c r="B758" s="390"/>
      <c r="C758" s="390"/>
      <c r="D758" s="390"/>
      <c r="E758" s="390"/>
      <c r="F758" s="391"/>
    </row>
    <row r="759" spans="1:6" ht="29.25" customHeight="1" thickBot="1">
      <c r="A759" s="400" t="s">
        <v>1095</v>
      </c>
      <c r="B759" s="401"/>
      <c r="C759" s="401"/>
      <c r="D759" s="401"/>
      <c r="E759" s="401"/>
      <c r="F759" s="402"/>
    </row>
    <row r="760" spans="1:6" ht="39" customHeight="1" thickBot="1">
      <c r="A760" s="389" t="s">
        <v>1096</v>
      </c>
      <c r="B760" s="390"/>
      <c r="C760" s="390"/>
      <c r="D760" s="390"/>
      <c r="E760" s="390"/>
      <c r="F760" s="391"/>
    </row>
    <row r="761" spans="1:6" ht="19.5" customHeight="1" thickBot="1">
      <c r="A761" s="400" t="s">
        <v>1097</v>
      </c>
      <c r="B761" s="401"/>
      <c r="C761" s="401"/>
      <c r="D761" s="401"/>
      <c r="E761" s="401"/>
      <c r="F761" s="402"/>
    </row>
    <row r="762" spans="1:6" ht="15.75" thickBot="1">
      <c r="A762" s="389" t="s">
        <v>1098</v>
      </c>
      <c r="B762" s="390"/>
      <c r="C762" s="390"/>
      <c r="D762" s="390"/>
      <c r="E762" s="390"/>
      <c r="F762" s="391"/>
    </row>
    <row r="763" spans="1:6" ht="15.75" thickBot="1">
      <c r="A763" s="284" t="s">
        <v>190</v>
      </c>
      <c r="B763" s="374" t="s">
        <v>846</v>
      </c>
      <c r="C763" s="376"/>
      <c r="D763" s="374" t="s">
        <v>1099</v>
      </c>
      <c r="E763" s="375"/>
      <c r="F763" s="376"/>
    </row>
    <row r="764" spans="1:6" ht="19.5" customHeight="1" thickBot="1">
      <c r="A764" s="285" t="s">
        <v>1612</v>
      </c>
      <c r="B764" s="428" t="s">
        <v>1729</v>
      </c>
      <c r="C764" s="429"/>
      <c r="D764" s="377" t="s">
        <v>1604</v>
      </c>
      <c r="E764" s="378"/>
      <c r="F764" s="379"/>
    </row>
    <row r="765" spans="1:6" ht="15.75" thickBot="1">
      <c r="A765" s="374" t="s">
        <v>847</v>
      </c>
      <c r="B765" s="375"/>
      <c r="C765" s="375"/>
      <c r="D765" s="376"/>
      <c r="E765" s="325" t="s">
        <v>848</v>
      </c>
      <c r="F765" s="325" t="s">
        <v>849</v>
      </c>
    </row>
    <row r="766" spans="1:6">
      <c r="A766" s="433" t="s">
        <v>1730</v>
      </c>
      <c r="B766" s="434"/>
      <c r="C766" s="434"/>
      <c r="D766" s="435"/>
      <c r="E766" s="436" t="s">
        <v>1731</v>
      </c>
      <c r="F766" s="436" t="s">
        <v>1102</v>
      </c>
    </row>
    <row r="767" spans="1:6" ht="15.75" thickBot="1">
      <c r="A767" s="380" t="s">
        <v>1689</v>
      </c>
      <c r="B767" s="381"/>
      <c r="C767" s="381"/>
      <c r="D767" s="382"/>
      <c r="E767" s="437"/>
      <c r="F767" s="437"/>
    </row>
    <row r="768" spans="1:6" ht="15.75" thickBot="1">
      <c r="A768" s="374" t="s">
        <v>850</v>
      </c>
      <c r="B768" s="375"/>
      <c r="C768" s="375"/>
      <c r="D768" s="375"/>
      <c r="E768" s="376"/>
      <c r="F768" s="325" t="s">
        <v>851</v>
      </c>
    </row>
    <row r="769" spans="1:6" ht="19.5" customHeight="1" thickBot="1">
      <c r="A769" s="377" t="s">
        <v>1732</v>
      </c>
      <c r="B769" s="378"/>
      <c r="C769" s="378"/>
      <c r="D769" s="378"/>
      <c r="E769" s="379"/>
      <c r="F769" s="324" t="s">
        <v>1103</v>
      </c>
    </row>
    <row r="770" spans="1:6" ht="30" thickBot="1">
      <c r="A770" s="374" t="s">
        <v>852</v>
      </c>
      <c r="B770" s="375"/>
      <c r="C770" s="376"/>
      <c r="D770" s="374" t="s">
        <v>853</v>
      </c>
      <c r="E770" s="376"/>
      <c r="F770" s="325" t="s">
        <v>854</v>
      </c>
    </row>
    <row r="771" spans="1:6" ht="15.75" thickBot="1">
      <c r="A771" s="377" t="s">
        <v>1106</v>
      </c>
      <c r="B771" s="378"/>
      <c r="C771" s="379"/>
      <c r="D771" s="377" t="s">
        <v>1105</v>
      </c>
      <c r="E771" s="379"/>
      <c r="F771" s="324" t="s">
        <v>1106</v>
      </c>
    </row>
    <row r="772" spans="1:6" ht="15.75" thickBot="1">
      <c r="A772" s="403" t="s">
        <v>855</v>
      </c>
      <c r="B772" s="404"/>
      <c r="C772" s="405"/>
      <c r="D772" s="374" t="s">
        <v>856</v>
      </c>
      <c r="E772" s="375"/>
      <c r="F772" s="376"/>
    </row>
    <row r="773" spans="1:6" ht="15.75" thickBot="1">
      <c r="A773" s="406"/>
      <c r="B773" s="407"/>
      <c r="C773" s="408"/>
      <c r="D773" s="325" t="s">
        <v>857</v>
      </c>
      <c r="E773" s="325" t="s">
        <v>858</v>
      </c>
      <c r="F773" s="325" t="s">
        <v>859</v>
      </c>
    </row>
    <row r="774" spans="1:6" ht="15.75" thickBot="1">
      <c r="A774" s="377" t="s">
        <v>1107</v>
      </c>
      <c r="B774" s="378"/>
      <c r="C774" s="379"/>
      <c r="D774" s="324">
        <v>2024</v>
      </c>
      <c r="E774" s="324" t="s">
        <v>1108</v>
      </c>
      <c r="F774" s="324">
        <v>100</v>
      </c>
    </row>
    <row r="775" spans="1:6" ht="15.75" thickBot="1">
      <c r="A775" s="374" t="s">
        <v>860</v>
      </c>
      <c r="B775" s="375"/>
      <c r="C775" s="376"/>
      <c r="D775" s="374" t="s">
        <v>861</v>
      </c>
      <c r="E775" s="375"/>
      <c r="F775" s="376"/>
    </row>
    <row r="776" spans="1:6" ht="15.75" thickBot="1">
      <c r="A776" s="286" t="s">
        <v>862</v>
      </c>
      <c r="B776" s="287" t="s">
        <v>863</v>
      </c>
      <c r="C776" s="288" t="s">
        <v>864</v>
      </c>
      <c r="D776" s="325" t="s">
        <v>857</v>
      </c>
      <c r="E776" s="325" t="s">
        <v>858</v>
      </c>
      <c r="F776" s="325" t="s">
        <v>859</v>
      </c>
    </row>
    <row r="777" spans="1:6" ht="15.75" thickBot="1">
      <c r="A777" s="285" t="s">
        <v>1109</v>
      </c>
      <c r="B777" s="324" t="s">
        <v>1110</v>
      </c>
      <c r="C777" s="324" t="s">
        <v>1111</v>
      </c>
      <c r="D777" s="324">
        <v>2025</v>
      </c>
      <c r="E777" s="324" t="s">
        <v>1108</v>
      </c>
      <c r="F777" s="324">
        <v>100</v>
      </c>
    </row>
    <row r="778" spans="1:6" ht="15.75" thickBot="1">
      <c r="A778" s="374" t="s">
        <v>865</v>
      </c>
      <c r="B778" s="375"/>
      <c r="C778" s="375"/>
      <c r="D778" s="375"/>
      <c r="E778" s="375"/>
      <c r="F778" s="376"/>
    </row>
    <row r="779" spans="1:6" ht="15.75" thickBot="1">
      <c r="A779" s="284" t="s">
        <v>846</v>
      </c>
      <c r="B779" s="374" t="s">
        <v>866</v>
      </c>
      <c r="C779" s="375"/>
      <c r="D779" s="376"/>
      <c r="E779" s="374" t="s">
        <v>867</v>
      </c>
      <c r="F779" s="376"/>
    </row>
    <row r="780" spans="1:6" ht="30" thickBot="1">
      <c r="A780" s="285" t="s">
        <v>1733</v>
      </c>
      <c r="B780" s="377" t="s">
        <v>1734</v>
      </c>
      <c r="C780" s="378"/>
      <c r="D780" s="379"/>
      <c r="E780" s="377" t="s">
        <v>1604</v>
      </c>
      <c r="F780" s="379"/>
    </row>
    <row r="781" spans="1:6" ht="15.75" thickBot="1">
      <c r="A781" s="284" t="s">
        <v>846</v>
      </c>
      <c r="B781" s="374" t="s">
        <v>866</v>
      </c>
      <c r="C781" s="375"/>
      <c r="D781" s="376"/>
      <c r="E781" s="374" t="s">
        <v>867</v>
      </c>
      <c r="F781" s="376"/>
    </row>
    <row r="782" spans="1:6" ht="39.75" thickBot="1">
      <c r="A782" s="285" t="s">
        <v>1735</v>
      </c>
      <c r="B782" s="377" t="s">
        <v>1734</v>
      </c>
      <c r="C782" s="378"/>
      <c r="D782" s="379"/>
      <c r="E782" s="377" t="s">
        <v>1604</v>
      </c>
      <c r="F782" s="379"/>
    </row>
    <row r="783" spans="1:6" ht="15.75" thickBot="1">
      <c r="A783" s="374" t="s">
        <v>868</v>
      </c>
      <c r="B783" s="375"/>
      <c r="C783" s="375"/>
      <c r="D783" s="375"/>
      <c r="E783" s="375"/>
      <c r="F783" s="376"/>
    </row>
    <row r="784" spans="1:6" ht="29.25" customHeight="1" thickBot="1">
      <c r="A784" s="383" t="s">
        <v>1114</v>
      </c>
      <c r="B784" s="384"/>
      <c r="C784" s="384"/>
      <c r="D784" s="384"/>
      <c r="E784" s="384"/>
      <c r="F784" s="385"/>
    </row>
    <row r="785" spans="1:6" ht="15.75" thickBot="1">
      <c r="A785" s="374" t="s">
        <v>869</v>
      </c>
      <c r="B785" s="375"/>
      <c r="C785" s="375"/>
      <c r="D785" s="375"/>
      <c r="E785" s="375"/>
      <c r="F785" s="376"/>
    </row>
    <row r="786" spans="1:6" ht="20.25" thickBot="1">
      <c r="A786" s="284" t="s">
        <v>870</v>
      </c>
      <c r="B786" s="374" t="s">
        <v>871</v>
      </c>
      <c r="C786" s="375"/>
      <c r="D786" s="376"/>
      <c r="E786" s="374" t="s">
        <v>872</v>
      </c>
      <c r="F786" s="376"/>
    </row>
    <row r="787" spans="1:6" ht="20.25" thickBot="1">
      <c r="A787" s="285" t="s">
        <v>1115</v>
      </c>
      <c r="B787" s="377" t="s">
        <v>1116</v>
      </c>
      <c r="C787" s="378"/>
      <c r="D787" s="379"/>
      <c r="E787" s="377" t="s">
        <v>1117</v>
      </c>
      <c r="F787" s="379"/>
    </row>
    <row r="788" spans="1:6" ht="20.25" thickBot="1">
      <c r="A788" s="284" t="s">
        <v>873</v>
      </c>
      <c r="B788" s="374" t="s">
        <v>874</v>
      </c>
      <c r="C788" s="375"/>
      <c r="D788" s="376"/>
      <c r="E788" s="374" t="s">
        <v>875</v>
      </c>
      <c r="F788" s="376"/>
    </row>
    <row r="789" spans="1:6" ht="30" customHeight="1" thickBot="1">
      <c r="A789" s="285" t="s">
        <v>1118</v>
      </c>
      <c r="B789" s="377" t="s">
        <v>1119</v>
      </c>
      <c r="C789" s="378"/>
      <c r="D789" s="379"/>
      <c r="E789" s="415" t="s">
        <v>1120</v>
      </c>
      <c r="F789" s="416"/>
    </row>
    <row r="790" spans="1:6" ht="15.75" thickBot="1">
      <c r="A790" s="284" t="s">
        <v>1121</v>
      </c>
      <c r="B790" s="374" t="s">
        <v>1122</v>
      </c>
      <c r="C790" s="375"/>
      <c r="D790" s="376"/>
      <c r="E790" s="374" t="s">
        <v>876</v>
      </c>
      <c r="F790" s="376"/>
    </row>
    <row r="791" spans="1:6">
      <c r="A791" s="289"/>
      <c r="B791" s="409"/>
      <c r="C791" s="410"/>
      <c r="D791" s="411"/>
      <c r="E791" s="409"/>
      <c r="F791" s="411"/>
    </row>
    <row r="792" spans="1:6">
      <c r="A792" s="289"/>
      <c r="B792" s="412"/>
      <c r="C792" s="413"/>
      <c r="D792" s="414"/>
      <c r="E792" s="386"/>
      <c r="F792" s="388"/>
    </row>
    <row r="793" spans="1:6">
      <c r="A793" s="289"/>
      <c r="B793" s="386"/>
      <c r="C793" s="387"/>
      <c r="D793" s="388"/>
      <c r="E793" s="386"/>
      <c r="F793" s="388"/>
    </row>
    <row r="794" spans="1:6" ht="19.5">
      <c r="A794" s="289" t="s">
        <v>1123</v>
      </c>
      <c r="B794" s="386" t="s">
        <v>1125</v>
      </c>
      <c r="C794" s="387"/>
      <c r="D794" s="388"/>
      <c r="E794" s="386" t="s">
        <v>1127</v>
      </c>
      <c r="F794" s="388"/>
    </row>
    <row r="795" spans="1:6" ht="20.25" thickBot="1">
      <c r="A795" s="285" t="s">
        <v>1124</v>
      </c>
      <c r="B795" s="380" t="s">
        <v>1126</v>
      </c>
      <c r="C795" s="381"/>
      <c r="D795" s="382"/>
      <c r="E795" s="380" t="s">
        <v>1128</v>
      </c>
      <c r="F795" s="382"/>
    </row>
    <row r="796" spans="1:6" ht="15.75" thickBot="1">
      <c r="A796" s="377" t="s">
        <v>877</v>
      </c>
      <c r="B796" s="378"/>
      <c r="C796" s="378"/>
      <c r="D796" s="378"/>
      <c r="E796" s="378"/>
      <c r="F796" s="379"/>
    </row>
    <row r="797" spans="1:6">
      <c r="A797" s="417" t="s">
        <v>1129</v>
      </c>
      <c r="B797" s="418"/>
      <c r="C797" s="418"/>
      <c r="D797" s="418"/>
      <c r="E797" s="418"/>
      <c r="F797" s="419"/>
    </row>
    <row r="798" spans="1:6" ht="15.75" thickBot="1">
      <c r="A798" s="394" t="s">
        <v>1130</v>
      </c>
      <c r="B798" s="395"/>
      <c r="C798" s="395"/>
      <c r="D798" s="395"/>
      <c r="E798" s="395"/>
      <c r="F798" s="396"/>
    </row>
    <row r="799" spans="1:6" ht="16.5" thickBot="1">
      <c r="A799" s="438"/>
    </row>
    <row r="800" spans="1:6" ht="15.75" thickBot="1">
      <c r="A800" s="397" t="s">
        <v>1601</v>
      </c>
      <c r="B800" s="398"/>
      <c r="C800" s="398"/>
      <c r="D800" s="398"/>
      <c r="E800" s="398"/>
      <c r="F800" s="399"/>
    </row>
    <row r="801" spans="1:6" ht="15.75" thickBot="1">
      <c r="A801" s="397" t="s">
        <v>1647</v>
      </c>
      <c r="B801" s="398"/>
      <c r="C801" s="398"/>
      <c r="D801" s="398"/>
      <c r="E801" s="398"/>
      <c r="F801" s="399"/>
    </row>
    <row r="802" spans="1:6" ht="15.75" thickBot="1">
      <c r="A802" s="397" t="s">
        <v>1602</v>
      </c>
      <c r="B802" s="398"/>
      <c r="C802" s="398"/>
      <c r="D802" s="398"/>
      <c r="E802" s="398"/>
      <c r="F802" s="399"/>
    </row>
    <row r="803" spans="1:6" ht="15.75" thickBot="1">
      <c r="A803" s="389" t="s">
        <v>1094</v>
      </c>
      <c r="B803" s="390"/>
      <c r="C803" s="390"/>
      <c r="D803" s="390"/>
      <c r="E803" s="390"/>
      <c r="F803" s="391"/>
    </row>
    <row r="804" spans="1:6" ht="29.25" customHeight="1" thickBot="1">
      <c r="A804" s="400" t="s">
        <v>1095</v>
      </c>
      <c r="B804" s="401"/>
      <c r="C804" s="401"/>
      <c r="D804" s="401"/>
      <c r="E804" s="401"/>
      <c r="F804" s="402"/>
    </row>
    <row r="805" spans="1:6" ht="39" customHeight="1" thickBot="1">
      <c r="A805" s="389" t="s">
        <v>1096</v>
      </c>
      <c r="B805" s="390"/>
      <c r="C805" s="390"/>
      <c r="D805" s="390"/>
      <c r="E805" s="390"/>
      <c r="F805" s="391"/>
    </row>
    <row r="806" spans="1:6" ht="19.5" customHeight="1" thickBot="1">
      <c r="A806" s="400" t="s">
        <v>1097</v>
      </c>
      <c r="B806" s="401"/>
      <c r="C806" s="401"/>
      <c r="D806" s="401"/>
      <c r="E806" s="401"/>
      <c r="F806" s="402"/>
    </row>
    <row r="807" spans="1:6" ht="15.75" thickBot="1">
      <c r="A807" s="389" t="s">
        <v>1098</v>
      </c>
      <c r="B807" s="390"/>
      <c r="C807" s="390"/>
      <c r="D807" s="390"/>
      <c r="E807" s="390"/>
      <c r="F807" s="391"/>
    </row>
    <row r="808" spans="1:6" ht="15.75" thickBot="1">
      <c r="A808" s="284" t="s">
        <v>190</v>
      </c>
      <c r="B808" s="374" t="s">
        <v>846</v>
      </c>
      <c r="C808" s="376"/>
      <c r="D808" s="374" t="s">
        <v>1099</v>
      </c>
      <c r="E808" s="375"/>
      <c r="F808" s="376"/>
    </row>
    <row r="809" spans="1:6" ht="19.5" customHeight="1" thickBot="1">
      <c r="A809" s="285" t="s">
        <v>1612</v>
      </c>
      <c r="B809" s="428" t="s">
        <v>1736</v>
      </c>
      <c r="C809" s="429"/>
      <c r="D809" s="377" t="s">
        <v>1604</v>
      </c>
      <c r="E809" s="378"/>
      <c r="F809" s="379"/>
    </row>
    <row r="810" spans="1:6" ht="15.75" thickBot="1">
      <c r="A810" s="374" t="s">
        <v>847</v>
      </c>
      <c r="B810" s="375"/>
      <c r="C810" s="375"/>
      <c r="D810" s="376"/>
      <c r="E810" s="325" t="s">
        <v>848</v>
      </c>
      <c r="F810" s="325" t="s">
        <v>849</v>
      </c>
    </row>
    <row r="811" spans="1:6">
      <c r="A811" s="433" t="s">
        <v>1737</v>
      </c>
      <c r="B811" s="434"/>
      <c r="C811" s="434"/>
      <c r="D811" s="435"/>
      <c r="E811" s="436" t="s">
        <v>1738</v>
      </c>
      <c r="F811" s="436" t="s">
        <v>1102</v>
      </c>
    </row>
    <row r="812" spans="1:6" ht="15.75" thickBot="1">
      <c r="A812" s="380" t="s">
        <v>1689</v>
      </c>
      <c r="B812" s="381"/>
      <c r="C812" s="381"/>
      <c r="D812" s="382"/>
      <c r="E812" s="437"/>
      <c r="F812" s="437"/>
    </row>
    <row r="813" spans="1:6" ht="15.75" thickBot="1">
      <c r="A813" s="374" t="s">
        <v>850</v>
      </c>
      <c r="B813" s="375"/>
      <c r="C813" s="375"/>
      <c r="D813" s="375"/>
      <c r="E813" s="376"/>
      <c r="F813" s="325" t="s">
        <v>851</v>
      </c>
    </row>
    <row r="814" spans="1:6" ht="19.5" customHeight="1" thickBot="1">
      <c r="A814" s="377" t="s">
        <v>1739</v>
      </c>
      <c r="B814" s="378"/>
      <c r="C814" s="378"/>
      <c r="D814" s="378"/>
      <c r="E814" s="379"/>
      <c r="F814" s="324" t="s">
        <v>1103</v>
      </c>
    </row>
    <row r="815" spans="1:6" ht="30" thickBot="1">
      <c r="A815" s="374" t="s">
        <v>852</v>
      </c>
      <c r="B815" s="375"/>
      <c r="C815" s="376"/>
      <c r="D815" s="374" t="s">
        <v>853</v>
      </c>
      <c r="E815" s="376"/>
      <c r="F815" s="325" t="s">
        <v>854</v>
      </c>
    </row>
    <row r="816" spans="1:6" ht="15.75" thickBot="1">
      <c r="A816" s="377" t="s">
        <v>1106</v>
      </c>
      <c r="B816" s="378"/>
      <c r="C816" s="379"/>
      <c r="D816" s="377" t="s">
        <v>1105</v>
      </c>
      <c r="E816" s="379"/>
      <c r="F816" s="324" t="s">
        <v>1106</v>
      </c>
    </row>
    <row r="817" spans="1:6" ht="15.75" thickBot="1">
      <c r="A817" s="403" t="s">
        <v>855</v>
      </c>
      <c r="B817" s="404"/>
      <c r="C817" s="405"/>
      <c r="D817" s="374" t="s">
        <v>856</v>
      </c>
      <c r="E817" s="375"/>
      <c r="F817" s="376"/>
    </row>
    <row r="818" spans="1:6" ht="15.75" thickBot="1">
      <c r="A818" s="406"/>
      <c r="B818" s="407"/>
      <c r="C818" s="408"/>
      <c r="D818" s="325" t="s">
        <v>857</v>
      </c>
      <c r="E818" s="325" t="s">
        <v>858</v>
      </c>
      <c r="F818" s="325" t="s">
        <v>859</v>
      </c>
    </row>
    <row r="819" spans="1:6" ht="15.75" thickBot="1">
      <c r="A819" s="377" t="s">
        <v>1107</v>
      </c>
      <c r="B819" s="378"/>
      <c r="C819" s="379"/>
      <c r="D819" s="324">
        <v>2024</v>
      </c>
      <c r="E819" s="324" t="s">
        <v>1108</v>
      </c>
      <c r="F819" s="324">
        <v>100</v>
      </c>
    </row>
    <row r="820" spans="1:6" ht="15.75" thickBot="1">
      <c r="A820" s="374" t="s">
        <v>860</v>
      </c>
      <c r="B820" s="375"/>
      <c r="C820" s="376"/>
      <c r="D820" s="374" t="s">
        <v>861</v>
      </c>
      <c r="E820" s="375"/>
      <c r="F820" s="376"/>
    </row>
    <row r="821" spans="1:6" ht="15.75" thickBot="1">
      <c r="A821" s="286" t="s">
        <v>862</v>
      </c>
      <c r="B821" s="287" t="s">
        <v>863</v>
      </c>
      <c r="C821" s="288" t="s">
        <v>864</v>
      </c>
      <c r="D821" s="325" t="s">
        <v>857</v>
      </c>
      <c r="E821" s="325" t="s">
        <v>858</v>
      </c>
      <c r="F821" s="325" t="s">
        <v>859</v>
      </c>
    </row>
    <row r="822" spans="1:6" ht="15.75" thickBot="1">
      <c r="A822" s="285" t="s">
        <v>1109</v>
      </c>
      <c r="B822" s="324" t="s">
        <v>1110</v>
      </c>
      <c r="C822" s="324" t="s">
        <v>1111</v>
      </c>
      <c r="D822" s="324">
        <v>2025</v>
      </c>
      <c r="E822" s="324" t="s">
        <v>1108</v>
      </c>
      <c r="F822" s="324">
        <v>100</v>
      </c>
    </row>
    <row r="823" spans="1:6" ht="15.75" thickBot="1">
      <c r="A823" s="374" t="s">
        <v>865</v>
      </c>
      <c r="B823" s="375"/>
      <c r="C823" s="375"/>
      <c r="D823" s="375"/>
      <c r="E823" s="375"/>
      <c r="F823" s="376"/>
    </row>
    <row r="824" spans="1:6" ht="15.75" thickBot="1">
      <c r="A824" s="284" t="s">
        <v>846</v>
      </c>
      <c r="B824" s="374" t="s">
        <v>866</v>
      </c>
      <c r="C824" s="375"/>
      <c r="D824" s="376"/>
      <c r="E824" s="374" t="s">
        <v>867</v>
      </c>
      <c r="F824" s="376"/>
    </row>
    <row r="825" spans="1:6" ht="30" thickBot="1">
      <c r="A825" s="285" t="s">
        <v>1740</v>
      </c>
      <c r="B825" s="377" t="s">
        <v>1734</v>
      </c>
      <c r="C825" s="378"/>
      <c r="D825" s="379"/>
      <c r="E825" s="377" t="s">
        <v>1604</v>
      </c>
      <c r="F825" s="379"/>
    </row>
    <row r="826" spans="1:6" ht="15.75" thickBot="1">
      <c r="A826" s="284" t="s">
        <v>846</v>
      </c>
      <c r="B826" s="374" t="s">
        <v>866</v>
      </c>
      <c r="C826" s="375"/>
      <c r="D826" s="376"/>
      <c r="E826" s="374" t="s">
        <v>867</v>
      </c>
      <c r="F826" s="376"/>
    </row>
    <row r="827" spans="1:6" ht="29.25" customHeight="1" thickBot="1">
      <c r="A827" s="285" t="s">
        <v>1741</v>
      </c>
      <c r="B827" s="377" t="s">
        <v>1734</v>
      </c>
      <c r="C827" s="378"/>
      <c r="D827" s="379"/>
      <c r="E827" s="377" t="s">
        <v>1604</v>
      </c>
      <c r="F827" s="379"/>
    </row>
    <row r="828" spans="1:6" ht="15.75" thickBot="1">
      <c r="A828" s="374" t="s">
        <v>868</v>
      </c>
      <c r="B828" s="375"/>
      <c r="C828" s="375"/>
      <c r="D828" s="375"/>
      <c r="E828" s="375"/>
      <c r="F828" s="376"/>
    </row>
    <row r="829" spans="1:6" ht="29.25" customHeight="1" thickBot="1">
      <c r="A829" s="383" t="s">
        <v>1114</v>
      </c>
      <c r="B829" s="384"/>
      <c r="C829" s="384"/>
      <c r="D829" s="384"/>
      <c r="E829" s="384"/>
      <c r="F829" s="385"/>
    </row>
    <row r="830" spans="1:6" ht="15.75" thickBot="1">
      <c r="A830" s="374" t="s">
        <v>869</v>
      </c>
      <c r="B830" s="375"/>
      <c r="C830" s="375"/>
      <c r="D830" s="375"/>
      <c r="E830" s="375"/>
      <c r="F830" s="376"/>
    </row>
    <row r="831" spans="1:6" ht="20.25" thickBot="1">
      <c r="A831" s="284" t="s">
        <v>870</v>
      </c>
      <c r="B831" s="374" t="s">
        <v>871</v>
      </c>
      <c r="C831" s="375"/>
      <c r="D831" s="376"/>
      <c r="E831" s="374" t="s">
        <v>872</v>
      </c>
      <c r="F831" s="376"/>
    </row>
    <row r="832" spans="1:6" ht="20.25" thickBot="1">
      <c r="A832" s="285" t="s">
        <v>1115</v>
      </c>
      <c r="B832" s="377" t="s">
        <v>1116</v>
      </c>
      <c r="C832" s="378"/>
      <c r="D832" s="379"/>
      <c r="E832" s="377" t="s">
        <v>1117</v>
      </c>
      <c r="F832" s="379"/>
    </row>
    <row r="833" spans="1:6" ht="20.25" thickBot="1">
      <c r="A833" s="284" t="s">
        <v>873</v>
      </c>
      <c r="B833" s="374" t="s">
        <v>874</v>
      </c>
      <c r="C833" s="375"/>
      <c r="D833" s="376"/>
      <c r="E833" s="374" t="s">
        <v>875</v>
      </c>
      <c r="F833" s="376"/>
    </row>
    <row r="834" spans="1:6" ht="30" customHeight="1" thickBot="1">
      <c r="A834" s="285" t="s">
        <v>1118</v>
      </c>
      <c r="B834" s="377" t="s">
        <v>1119</v>
      </c>
      <c r="C834" s="378"/>
      <c r="D834" s="379"/>
      <c r="E834" s="415" t="s">
        <v>1120</v>
      </c>
      <c r="F834" s="416"/>
    </row>
    <row r="835" spans="1:6" ht="15.75" thickBot="1">
      <c r="A835" s="284" t="s">
        <v>1121</v>
      </c>
      <c r="B835" s="374" t="s">
        <v>1122</v>
      </c>
      <c r="C835" s="375"/>
      <c r="D835" s="376"/>
      <c r="E835" s="374" t="s">
        <v>876</v>
      </c>
      <c r="F835" s="376"/>
    </row>
    <row r="836" spans="1:6">
      <c r="A836" s="289"/>
      <c r="B836" s="409"/>
      <c r="C836" s="410"/>
      <c r="D836" s="411"/>
      <c r="E836" s="409"/>
      <c r="F836" s="411"/>
    </row>
    <row r="837" spans="1:6">
      <c r="A837" s="289"/>
      <c r="B837" s="412"/>
      <c r="C837" s="413"/>
      <c r="D837" s="414"/>
      <c r="E837" s="386"/>
      <c r="F837" s="388"/>
    </row>
    <row r="838" spans="1:6">
      <c r="A838" s="289"/>
      <c r="B838" s="386"/>
      <c r="C838" s="387"/>
      <c r="D838" s="388"/>
      <c r="E838" s="386"/>
      <c r="F838" s="388"/>
    </row>
    <row r="839" spans="1:6" ht="19.5">
      <c r="A839" s="289" t="s">
        <v>1123</v>
      </c>
      <c r="B839" s="386" t="s">
        <v>1125</v>
      </c>
      <c r="C839" s="387"/>
      <c r="D839" s="388"/>
      <c r="E839" s="386" t="s">
        <v>1127</v>
      </c>
      <c r="F839" s="388"/>
    </row>
    <row r="840" spans="1:6" ht="20.25" thickBot="1">
      <c r="A840" s="285" t="s">
        <v>1124</v>
      </c>
      <c r="B840" s="380" t="s">
        <v>1126</v>
      </c>
      <c r="C840" s="381"/>
      <c r="D840" s="382"/>
      <c r="E840" s="380" t="s">
        <v>1128</v>
      </c>
      <c r="F840" s="382"/>
    </row>
    <row r="841" spans="1:6" ht="15.75" thickBot="1">
      <c r="A841" s="377" t="s">
        <v>877</v>
      </c>
      <c r="B841" s="378"/>
      <c r="C841" s="378"/>
      <c r="D841" s="378"/>
      <c r="E841" s="378"/>
      <c r="F841" s="379"/>
    </row>
    <row r="842" spans="1:6">
      <c r="A842" s="417" t="s">
        <v>1129</v>
      </c>
      <c r="B842" s="418"/>
      <c r="C842" s="418"/>
      <c r="D842" s="418"/>
      <c r="E842" s="418"/>
      <c r="F842" s="419"/>
    </row>
    <row r="843" spans="1:6" ht="15.75" thickBot="1">
      <c r="A843" s="394" t="s">
        <v>1130</v>
      </c>
      <c r="B843" s="395"/>
      <c r="C843" s="395"/>
      <c r="D843" s="395"/>
      <c r="E843" s="395"/>
      <c r="F843" s="396"/>
    </row>
    <row r="844" spans="1:6" ht="28.5">
      <c r="A844" s="431"/>
    </row>
  </sheetData>
  <mergeCells count="1164">
    <mergeCell ref="A843:F843"/>
    <mergeCell ref="B839:D839"/>
    <mergeCell ref="B840:D840"/>
    <mergeCell ref="E836:F836"/>
    <mergeCell ref="E837:F837"/>
    <mergeCell ref="E838:F838"/>
    <mergeCell ref="E839:F839"/>
    <mergeCell ref="E840:F840"/>
    <mergeCell ref="A841:F841"/>
    <mergeCell ref="A842:F842"/>
    <mergeCell ref="B833:D833"/>
    <mergeCell ref="E833:F833"/>
    <mergeCell ref="B834:D834"/>
    <mergeCell ref="E834:F834"/>
    <mergeCell ref="B835:D835"/>
    <mergeCell ref="E835:F835"/>
    <mergeCell ref="B836:D836"/>
    <mergeCell ref="B837:D837"/>
    <mergeCell ref="B838:D838"/>
    <mergeCell ref="B827:D827"/>
    <mergeCell ref="E827:F827"/>
    <mergeCell ref="A828:F828"/>
    <mergeCell ref="A829:F829"/>
    <mergeCell ref="A830:F830"/>
    <mergeCell ref="B831:D831"/>
    <mergeCell ref="E831:F831"/>
    <mergeCell ref="B832:D832"/>
    <mergeCell ref="E832:F832"/>
    <mergeCell ref="A820:C820"/>
    <mergeCell ref="D820:F820"/>
    <mergeCell ref="A823:F823"/>
    <mergeCell ref="B824:D824"/>
    <mergeCell ref="E824:F824"/>
    <mergeCell ref="B825:D825"/>
    <mergeCell ref="E825:F825"/>
    <mergeCell ref="B826:D826"/>
    <mergeCell ref="E826:F826"/>
    <mergeCell ref="A813:E813"/>
    <mergeCell ref="A814:E814"/>
    <mergeCell ref="A815:C815"/>
    <mergeCell ref="D815:E815"/>
    <mergeCell ref="A816:C816"/>
    <mergeCell ref="D816:E816"/>
    <mergeCell ref="A817:C818"/>
    <mergeCell ref="D817:F817"/>
    <mergeCell ref="A819:C819"/>
    <mergeCell ref="B808:C808"/>
    <mergeCell ref="D808:F808"/>
    <mergeCell ref="B809:C809"/>
    <mergeCell ref="D809:F809"/>
    <mergeCell ref="A810:D810"/>
    <mergeCell ref="A811:D811"/>
    <mergeCell ref="A812:D812"/>
    <mergeCell ref="E811:E812"/>
    <mergeCell ref="F811:F812"/>
    <mergeCell ref="A798:F798"/>
    <mergeCell ref="A800:F800"/>
    <mergeCell ref="A801:F801"/>
    <mergeCell ref="A802:F802"/>
    <mergeCell ref="A803:F803"/>
    <mergeCell ref="A804:F804"/>
    <mergeCell ref="A805:F805"/>
    <mergeCell ref="A806:F806"/>
    <mergeCell ref="A807:F807"/>
    <mergeCell ref="B794:D794"/>
    <mergeCell ref="B795:D795"/>
    <mergeCell ref="E791:F791"/>
    <mergeCell ref="E792:F792"/>
    <mergeCell ref="E793:F793"/>
    <mergeCell ref="E794:F794"/>
    <mergeCell ref="E795:F795"/>
    <mergeCell ref="A796:F796"/>
    <mergeCell ref="A797:F797"/>
    <mergeCell ref="B788:D788"/>
    <mergeCell ref="E788:F788"/>
    <mergeCell ref="B789:D789"/>
    <mergeCell ref="E789:F789"/>
    <mergeCell ref="B790:D790"/>
    <mergeCell ref="E790:F790"/>
    <mergeCell ref="B791:D791"/>
    <mergeCell ref="B792:D792"/>
    <mergeCell ref="B793:D793"/>
    <mergeCell ref="B782:D782"/>
    <mergeCell ref="E782:F782"/>
    <mergeCell ref="A783:F783"/>
    <mergeCell ref="A784:F784"/>
    <mergeCell ref="A785:F785"/>
    <mergeCell ref="B786:D786"/>
    <mergeCell ref="E786:F786"/>
    <mergeCell ref="B787:D787"/>
    <mergeCell ref="E787:F787"/>
    <mergeCell ref="A775:C775"/>
    <mergeCell ref="D775:F775"/>
    <mergeCell ref="A778:F778"/>
    <mergeCell ref="B779:D779"/>
    <mergeCell ref="E779:F779"/>
    <mergeCell ref="B780:D780"/>
    <mergeCell ref="E780:F780"/>
    <mergeCell ref="B781:D781"/>
    <mergeCell ref="E781:F781"/>
    <mergeCell ref="A768:E768"/>
    <mergeCell ref="A769:E769"/>
    <mergeCell ref="A770:C770"/>
    <mergeCell ref="D770:E770"/>
    <mergeCell ref="A771:C771"/>
    <mergeCell ref="D771:E771"/>
    <mergeCell ref="A772:C773"/>
    <mergeCell ref="D772:F772"/>
    <mergeCell ref="A774:C774"/>
    <mergeCell ref="B763:C763"/>
    <mergeCell ref="D763:F763"/>
    <mergeCell ref="B764:C764"/>
    <mergeCell ref="D764:F764"/>
    <mergeCell ref="A765:D765"/>
    <mergeCell ref="A766:D766"/>
    <mergeCell ref="A767:D767"/>
    <mergeCell ref="E766:E767"/>
    <mergeCell ref="F766:F767"/>
    <mergeCell ref="A753:F753"/>
    <mergeCell ref="A755:F755"/>
    <mergeCell ref="A756:F756"/>
    <mergeCell ref="A757:F757"/>
    <mergeCell ref="A758:F758"/>
    <mergeCell ref="A759:F759"/>
    <mergeCell ref="A760:F760"/>
    <mergeCell ref="A761:F761"/>
    <mergeCell ref="A762:F762"/>
    <mergeCell ref="B749:D749"/>
    <mergeCell ref="B750:D750"/>
    <mergeCell ref="E746:F746"/>
    <mergeCell ref="E747:F747"/>
    <mergeCell ref="E748:F748"/>
    <mergeCell ref="E749:F749"/>
    <mergeCell ref="E750:F750"/>
    <mergeCell ref="A751:F751"/>
    <mergeCell ref="A752:F752"/>
    <mergeCell ref="B743:D743"/>
    <mergeCell ref="E743:F743"/>
    <mergeCell ref="B744:D744"/>
    <mergeCell ref="E744:F744"/>
    <mergeCell ref="B745:D745"/>
    <mergeCell ref="E745:F745"/>
    <mergeCell ref="B746:D746"/>
    <mergeCell ref="B747:D747"/>
    <mergeCell ref="B748:D748"/>
    <mergeCell ref="B737:D737"/>
    <mergeCell ref="E737:F737"/>
    <mergeCell ref="A738:F738"/>
    <mergeCell ref="A739:F739"/>
    <mergeCell ref="A740:F740"/>
    <mergeCell ref="B741:D741"/>
    <mergeCell ref="E741:F741"/>
    <mergeCell ref="B742:D742"/>
    <mergeCell ref="E742:F742"/>
    <mergeCell ref="A730:C730"/>
    <mergeCell ref="D730:F730"/>
    <mergeCell ref="A733:F733"/>
    <mergeCell ref="B734:D734"/>
    <mergeCell ref="E734:F734"/>
    <mergeCell ref="B735:D735"/>
    <mergeCell ref="E735:F735"/>
    <mergeCell ref="B736:D736"/>
    <mergeCell ref="E736:F736"/>
    <mergeCell ref="A723:E723"/>
    <mergeCell ref="A724:E724"/>
    <mergeCell ref="A725:C725"/>
    <mergeCell ref="D725:E725"/>
    <mergeCell ref="A726:C726"/>
    <mergeCell ref="D726:E726"/>
    <mergeCell ref="A727:C728"/>
    <mergeCell ref="D727:F727"/>
    <mergeCell ref="A729:C729"/>
    <mergeCell ref="B718:C718"/>
    <mergeCell ref="D718:F718"/>
    <mergeCell ref="B719:C719"/>
    <mergeCell ref="D719:F719"/>
    <mergeCell ref="A720:D720"/>
    <mergeCell ref="A721:D721"/>
    <mergeCell ref="A722:D722"/>
    <mergeCell ref="E721:E722"/>
    <mergeCell ref="F721:F722"/>
    <mergeCell ref="A708:F708"/>
    <mergeCell ref="A710:F710"/>
    <mergeCell ref="A711:F711"/>
    <mergeCell ref="A712:F712"/>
    <mergeCell ref="A713:F713"/>
    <mergeCell ref="A714:F714"/>
    <mergeCell ref="A715:F715"/>
    <mergeCell ref="A716:F716"/>
    <mergeCell ref="A717:F717"/>
    <mergeCell ref="B704:D704"/>
    <mergeCell ref="B705:D705"/>
    <mergeCell ref="E701:F701"/>
    <mergeCell ref="E702:F702"/>
    <mergeCell ref="E703:F703"/>
    <mergeCell ref="E704:F704"/>
    <mergeCell ref="E705:F705"/>
    <mergeCell ref="A706:F706"/>
    <mergeCell ref="A707:F707"/>
    <mergeCell ref="B698:D698"/>
    <mergeCell ref="E698:F698"/>
    <mergeCell ref="B699:D699"/>
    <mergeCell ref="E699:F699"/>
    <mergeCell ref="B700:D700"/>
    <mergeCell ref="E700:F700"/>
    <mergeCell ref="B701:D701"/>
    <mergeCell ref="B702:D702"/>
    <mergeCell ref="B703:D703"/>
    <mergeCell ref="B692:D692"/>
    <mergeCell ref="E692:F692"/>
    <mergeCell ref="A693:F693"/>
    <mergeCell ref="A694:F694"/>
    <mergeCell ref="A695:F695"/>
    <mergeCell ref="B696:D696"/>
    <mergeCell ref="E696:F696"/>
    <mergeCell ref="B697:D697"/>
    <mergeCell ref="E697:F697"/>
    <mergeCell ref="A685:C685"/>
    <mergeCell ref="D685:F685"/>
    <mergeCell ref="A688:F688"/>
    <mergeCell ref="B689:D689"/>
    <mergeCell ref="E689:F689"/>
    <mergeCell ref="B690:D690"/>
    <mergeCell ref="E690:F690"/>
    <mergeCell ref="B691:D691"/>
    <mergeCell ref="E691:F691"/>
    <mergeCell ref="A678:E678"/>
    <mergeCell ref="A679:E679"/>
    <mergeCell ref="A680:C680"/>
    <mergeCell ref="D680:E680"/>
    <mergeCell ref="A681:C681"/>
    <mergeCell ref="D681:E681"/>
    <mergeCell ref="A682:C683"/>
    <mergeCell ref="D682:F682"/>
    <mergeCell ref="A684:C684"/>
    <mergeCell ref="B673:C673"/>
    <mergeCell ref="D673:F673"/>
    <mergeCell ref="B674:C674"/>
    <mergeCell ref="D674:F674"/>
    <mergeCell ref="A675:D675"/>
    <mergeCell ref="A676:D676"/>
    <mergeCell ref="A677:D677"/>
    <mergeCell ref="E676:E677"/>
    <mergeCell ref="F676:F677"/>
    <mergeCell ref="A663:F663"/>
    <mergeCell ref="A665:F665"/>
    <mergeCell ref="A666:F666"/>
    <mergeCell ref="A667:F667"/>
    <mergeCell ref="A668:F668"/>
    <mergeCell ref="A669:F669"/>
    <mergeCell ref="A670:F670"/>
    <mergeCell ref="A671:F671"/>
    <mergeCell ref="A672:F672"/>
    <mergeCell ref="B659:D659"/>
    <mergeCell ref="B660:D660"/>
    <mergeCell ref="E656:F656"/>
    <mergeCell ref="E657:F657"/>
    <mergeCell ref="E658:F658"/>
    <mergeCell ref="E659:F659"/>
    <mergeCell ref="E660:F660"/>
    <mergeCell ref="A661:F661"/>
    <mergeCell ref="A662:F662"/>
    <mergeCell ref="B653:D653"/>
    <mergeCell ref="E653:F653"/>
    <mergeCell ref="B654:D654"/>
    <mergeCell ref="E654:F654"/>
    <mergeCell ref="B655:D655"/>
    <mergeCell ref="E655:F655"/>
    <mergeCell ref="B656:D656"/>
    <mergeCell ref="B657:D657"/>
    <mergeCell ref="B658:D658"/>
    <mergeCell ref="B647:D647"/>
    <mergeCell ref="E647:F647"/>
    <mergeCell ref="A648:F648"/>
    <mergeCell ref="A649:F649"/>
    <mergeCell ref="A650:F650"/>
    <mergeCell ref="B651:D651"/>
    <mergeCell ref="E651:F651"/>
    <mergeCell ref="B652:D652"/>
    <mergeCell ref="E652:F652"/>
    <mergeCell ref="A640:C640"/>
    <mergeCell ref="D640:F640"/>
    <mergeCell ref="A643:F643"/>
    <mergeCell ref="B644:D644"/>
    <mergeCell ref="E644:F644"/>
    <mergeCell ref="B645:D645"/>
    <mergeCell ref="E645:F645"/>
    <mergeCell ref="B646:D646"/>
    <mergeCell ref="E646:F646"/>
    <mergeCell ref="A633:E633"/>
    <mergeCell ref="A634:E634"/>
    <mergeCell ref="A635:C635"/>
    <mergeCell ref="D635:E635"/>
    <mergeCell ref="A636:C636"/>
    <mergeCell ref="D636:E636"/>
    <mergeCell ref="A637:C638"/>
    <mergeCell ref="D637:F637"/>
    <mergeCell ref="A639:C639"/>
    <mergeCell ref="B628:C628"/>
    <mergeCell ref="D628:F628"/>
    <mergeCell ref="B629:C629"/>
    <mergeCell ref="D629:F629"/>
    <mergeCell ref="A630:D630"/>
    <mergeCell ref="A631:D631"/>
    <mergeCell ref="A632:D632"/>
    <mergeCell ref="E631:E632"/>
    <mergeCell ref="F631:F632"/>
    <mergeCell ref="A618:F618"/>
    <mergeCell ref="A620:F620"/>
    <mergeCell ref="A621:F621"/>
    <mergeCell ref="A622:F622"/>
    <mergeCell ref="A623:F623"/>
    <mergeCell ref="A624:F624"/>
    <mergeCell ref="A625:F625"/>
    <mergeCell ref="A626:F626"/>
    <mergeCell ref="A627:F627"/>
    <mergeCell ref="B614:D614"/>
    <mergeCell ref="B615:D615"/>
    <mergeCell ref="E611:F611"/>
    <mergeCell ref="E612:F612"/>
    <mergeCell ref="E613:F613"/>
    <mergeCell ref="E614:F614"/>
    <mergeCell ref="E615:F615"/>
    <mergeCell ref="A616:F616"/>
    <mergeCell ref="A617:F617"/>
    <mergeCell ref="B608:D608"/>
    <mergeCell ref="E608:F608"/>
    <mergeCell ref="B609:D609"/>
    <mergeCell ref="E609:F609"/>
    <mergeCell ref="B610:D610"/>
    <mergeCell ref="E610:F610"/>
    <mergeCell ref="B611:D611"/>
    <mergeCell ref="B612:D612"/>
    <mergeCell ref="B613:D613"/>
    <mergeCell ref="B602:D602"/>
    <mergeCell ref="E602:F602"/>
    <mergeCell ref="A603:F603"/>
    <mergeCell ref="A604:F604"/>
    <mergeCell ref="A605:F605"/>
    <mergeCell ref="B606:D606"/>
    <mergeCell ref="E606:F606"/>
    <mergeCell ref="B607:D607"/>
    <mergeCell ref="E607:F607"/>
    <mergeCell ref="A595:C595"/>
    <mergeCell ref="D595:F595"/>
    <mergeCell ref="A598:F598"/>
    <mergeCell ref="B599:D599"/>
    <mergeCell ref="E599:F599"/>
    <mergeCell ref="B600:D600"/>
    <mergeCell ref="E600:F600"/>
    <mergeCell ref="B601:D601"/>
    <mergeCell ref="E601:F601"/>
    <mergeCell ref="A588:E588"/>
    <mergeCell ref="A589:E589"/>
    <mergeCell ref="A590:C590"/>
    <mergeCell ref="D590:E590"/>
    <mergeCell ref="A591:C591"/>
    <mergeCell ref="D591:E591"/>
    <mergeCell ref="A592:C593"/>
    <mergeCell ref="D592:F592"/>
    <mergeCell ref="A594:C594"/>
    <mergeCell ref="A581:F581"/>
    <mergeCell ref="A582:F582"/>
    <mergeCell ref="B583:C583"/>
    <mergeCell ref="D583:F583"/>
    <mergeCell ref="B584:C584"/>
    <mergeCell ref="D584:F584"/>
    <mergeCell ref="A585:D585"/>
    <mergeCell ref="A586:D586"/>
    <mergeCell ref="A587:D587"/>
    <mergeCell ref="E586:E587"/>
    <mergeCell ref="F586:F587"/>
    <mergeCell ref="A571:F571"/>
    <mergeCell ref="A572:F572"/>
    <mergeCell ref="A573:F573"/>
    <mergeCell ref="A575:F575"/>
    <mergeCell ref="A576:F576"/>
    <mergeCell ref="A577:F577"/>
    <mergeCell ref="A578:F578"/>
    <mergeCell ref="A579:F579"/>
    <mergeCell ref="A580:F580"/>
    <mergeCell ref="B564:D564"/>
    <mergeCell ref="E564:F564"/>
    <mergeCell ref="B565:D565"/>
    <mergeCell ref="E565:F565"/>
    <mergeCell ref="B566:D566"/>
    <mergeCell ref="B567:D567"/>
    <mergeCell ref="B568:D568"/>
    <mergeCell ref="B569:D569"/>
    <mergeCell ref="B570:D570"/>
    <mergeCell ref="E566:F566"/>
    <mergeCell ref="E567:F567"/>
    <mergeCell ref="E568:F568"/>
    <mergeCell ref="E569:F569"/>
    <mergeCell ref="E570:F570"/>
    <mergeCell ref="A558:F558"/>
    <mergeCell ref="A559:F559"/>
    <mergeCell ref="A560:F560"/>
    <mergeCell ref="B561:D561"/>
    <mergeCell ref="E561:F561"/>
    <mergeCell ref="B562:D562"/>
    <mergeCell ref="E562:F562"/>
    <mergeCell ref="B563:D563"/>
    <mergeCell ref="E563:F563"/>
    <mergeCell ref="A553:F553"/>
    <mergeCell ref="B554:D554"/>
    <mergeCell ref="E554:F554"/>
    <mergeCell ref="B555:D555"/>
    <mergeCell ref="E555:F555"/>
    <mergeCell ref="B556:D556"/>
    <mergeCell ref="E556:F556"/>
    <mergeCell ref="B557:D557"/>
    <mergeCell ref="E557:F557"/>
    <mergeCell ref="A545:C545"/>
    <mergeCell ref="D545:E545"/>
    <mergeCell ref="A546:C546"/>
    <mergeCell ref="D546:E546"/>
    <mergeCell ref="A547:C548"/>
    <mergeCell ref="D547:F547"/>
    <mergeCell ref="A549:C549"/>
    <mergeCell ref="A550:C550"/>
    <mergeCell ref="D550:F550"/>
    <mergeCell ref="B539:C539"/>
    <mergeCell ref="D539:F539"/>
    <mergeCell ref="A540:D540"/>
    <mergeCell ref="A541:D541"/>
    <mergeCell ref="A542:D542"/>
    <mergeCell ref="E541:E542"/>
    <mergeCell ref="F541:F542"/>
    <mergeCell ref="A543:E543"/>
    <mergeCell ref="A544:E544"/>
    <mergeCell ref="A526:F526"/>
    <mergeCell ref="A527:F527"/>
    <mergeCell ref="A530:F530"/>
    <mergeCell ref="A531:F531"/>
    <mergeCell ref="A535:F535"/>
    <mergeCell ref="A536:F536"/>
    <mergeCell ref="A537:F537"/>
    <mergeCell ref="B538:C538"/>
    <mergeCell ref="D538:F538"/>
    <mergeCell ref="B518:D518"/>
    <mergeCell ref="E518:F518"/>
    <mergeCell ref="B519:D519"/>
    <mergeCell ref="E519:F519"/>
    <mergeCell ref="B520:D520"/>
    <mergeCell ref="E520:F520"/>
    <mergeCell ref="B521:D521"/>
    <mergeCell ref="B522:D522"/>
    <mergeCell ref="B523:D523"/>
    <mergeCell ref="E521:F521"/>
    <mergeCell ref="E522:F522"/>
    <mergeCell ref="E523:F523"/>
    <mergeCell ref="A501:C501"/>
    <mergeCell ref="D501:E501"/>
    <mergeCell ref="A502:C503"/>
    <mergeCell ref="D502:F502"/>
    <mergeCell ref="A504:C504"/>
    <mergeCell ref="A505:C505"/>
    <mergeCell ref="D505:F505"/>
    <mergeCell ref="B509:D509"/>
    <mergeCell ref="E509:F509"/>
    <mergeCell ref="A495:D495"/>
    <mergeCell ref="A496:D496"/>
    <mergeCell ref="A497:D497"/>
    <mergeCell ref="E496:E497"/>
    <mergeCell ref="F496:F497"/>
    <mergeCell ref="A498:E498"/>
    <mergeCell ref="A499:E499"/>
    <mergeCell ref="A500:C500"/>
    <mergeCell ref="D500:E500"/>
    <mergeCell ref="B475:D475"/>
    <mergeCell ref="E475:F475"/>
    <mergeCell ref="B476:D476"/>
    <mergeCell ref="B477:D477"/>
    <mergeCell ref="B478:D478"/>
    <mergeCell ref="B479:D479"/>
    <mergeCell ref="B480:D480"/>
    <mergeCell ref="E476:F476"/>
    <mergeCell ref="E477:F477"/>
    <mergeCell ref="E478:F478"/>
    <mergeCell ref="E479:F479"/>
    <mergeCell ref="E480:F480"/>
    <mergeCell ref="B467:D467"/>
    <mergeCell ref="E467:F467"/>
    <mergeCell ref="B471:D471"/>
    <mergeCell ref="E471:F471"/>
    <mergeCell ref="B472:D472"/>
    <mergeCell ref="E472:F472"/>
    <mergeCell ref="B473:D473"/>
    <mergeCell ref="E473:F473"/>
    <mergeCell ref="B474:D474"/>
    <mergeCell ref="E474:F474"/>
    <mergeCell ref="A459:C459"/>
    <mergeCell ref="A460:C460"/>
    <mergeCell ref="D460:F460"/>
    <mergeCell ref="B464:D464"/>
    <mergeCell ref="E464:F464"/>
    <mergeCell ref="B465:D465"/>
    <mergeCell ref="E465:F465"/>
    <mergeCell ref="B466:D466"/>
    <mergeCell ref="E466:F466"/>
    <mergeCell ref="B450:C450"/>
    <mergeCell ref="D450:F450"/>
    <mergeCell ref="A451:D451"/>
    <mergeCell ref="A452:D452"/>
    <mergeCell ref="A453:E453"/>
    <mergeCell ref="A454:E454"/>
    <mergeCell ref="A455:C455"/>
    <mergeCell ref="D455:E455"/>
    <mergeCell ref="A456:C456"/>
    <mergeCell ref="D456:E456"/>
    <mergeCell ref="A437:F437"/>
    <mergeCell ref="A438:F438"/>
    <mergeCell ref="A439:F439"/>
    <mergeCell ref="A442:F442"/>
    <mergeCell ref="A443:F443"/>
    <mergeCell ref="A444:F444"/>
    <mergeCell ref="A445:F445"/>
    <mergeCell ref="B449:C449"/>
    <mergeCell ref="D449:F449"/>
    <mergeCell ref="B432:D432"/>
    <mergeCell ref="B433:D433"/>
    <mergeCell ref="B434:D434"/>
    <mergeCell ref="B435:D435"/>
    <mergeCell ref="B436:D436"/>
    <mergeCell ref="E432:F432"/>
    <mergeCell ref="E433:F433"/>
    <mergeCell ref="E434:F434"/>
    <mergeCell ref="E435:F435"/>
    <mergeCell ref="E436:F436"/>
    <mergeCell ref="B427:D427"/>
    <mergeCell ref="E427:F427"/>
    <mergeCell ref="B428:D428"/>
    <mergeCell ref="E428:F428"/>
    <mergeCell ref="B429:D429"/>
    <mergeCell ref="E429:F429"/>
    <mergeCell ref="B430:D430"/>
    <mergeCell ref="E430:F430"/>
    <mergeCell ref="B431:D431"/>
    <mergeCell ref="E431:F431"/>
    <mergeCell ref="A413:C414"/>
    <mergeCell ref="D413:F413"/>
    <mergeCell ref="A415:C415"/>
    <mergeCell ref="A416:C416"/>
    <mergeCell ref="D416:F416"/>
    <mergeCell ref="B420:D420"/>
    <mergeCell ref="E420:F420"/>
    <mergeCell ref="B421:D421"/>
    <mergeCell ref="E421:F421"/>
    <mergeCell ref="B406:C406"/>
    <mergeCell ref="D406:F406"/>
    <mergeCell ref="A407:D407"/>
    <mergeCell ref="A408:D408"/>
    <mergeCell ref="A409:E409"/>
    <mergeCell ref="A410:E410"/>
    <mergeCell ref="A411:C411"/>
    <mergeCell ref="D411:E411"/>
    <mergeCell ref="A412:C412"/>
    <mergeCell ref="D412:E412"/>
    <mergeCell ref="A397:F397"/>
    <mergeCell ref="A398:F398"/>
    <mergeCell ref="A399:F399"/>
    <mergeCell ref="A400:F400"/>
    <mergeCell ref="A402:F402"/>
    <mergeCell ref="A403:F403"/>
    <mergeCell ref="A404:F404"/>
    <mergeCell ref="B405:C405"/>
    <mergeCell ref="D405:F405"/>
    <mergeCell ref="A380:F380"/>
    <mergeCell ref="B383:D383"/>
    <mergeCell ref="E383:F383"/>
    <mergeCell ref="B384:D384"/>
    <mergeCell ref="E384:F384"/>
    <mergeCell ref="B385:D385"/>
    <mergeCell ref="E385:F385"/>
    <mergeCell ref="B386:D386"/>
    <mergeCell ref="E386:F386"/>
    <mergeCell ref="A371:C371"/>
    <mergeCell ref="A372:C372"/>
    <mergeCell ref="D372:F372"/>
    <mergeCell ref="A375:F375"/>
    <mergeCell ref="B377:D377"/>
    <mergeCell ref="E377:F377"/>
    <mergeCell ref="B378:D378"/>
    <mergeCell ref="E378:F378"/>
    <mergeCell ref="B379:D379"/>
    <mergeCell ref="E379:F379"/>
    <mergeCell ref="A363:D363"/>
    <mergeCell ref="A364:D364"/>
    <mergeCell ref="A365:E365"/>
    <mergeCell ref="A366:E366"/>
    <mergeCell ref="A367:C367"/>
    <mergeCell ref="D367:E367"/>
    <mergeCell ref="A368:C368"/>
    <mergeCell ref="D368:E368"/>
    <mergeCell ref="A369:C370"/>
    <mergeCell ref="D369:F369"/>
    <mergeCell ref="B341:D341"/>
    <mergeCell ref="E341:F341"/>
    <mergeCell ref="B342:D342"/>
    <mergeCell ref="E342:F342"/>
    <mergeCell ref="B343:D343"/>
    <mergeCell ref="E343:F343"/>
    <mergeCell ref="B344:D344"/>
    <mergeCell ref="B345:D345"/>
    <mergeCell ref="B346:D346"/>
    <mergeCell ref="E344:F344"/>
    <mergeCell ref="E345:F345"/>
    <mergeCell ref="E346:F346"/>
    <mergeCell ref="A328:C328"/>
    <mergeCell ref="D328:F328"/>
    <mergeCell ref="A331:F331"/>
    <mergeCell ref="A336:F336"/>
    <mergeCell ref="A337:F337"/>
    <mergeCell ref="B339:D339"/>
    <mergeCell ref="E339:F339"/>
    <mergeCell ref="B340:D340"/>
    <mergeCell ref="E340:F340"/>
    <mergeCell ref="A321:E321"/>
    <mergeCell ref="A322:E322"/>
    <mergeCell ref="A323:C323"/>
    <mergeCell ref="D323:E323"/>
    <mergeCell ref="A324:C324"/>
    <mergeCell ref="D324:E324"/>
    <mergeCell ref="A325:C326"/>
    <mergeCell ref="D325:F325"/>
    <mergeCell ref="A327:C327"/>
    <mergeCell ref="A313:F313"/>
    <mergeCell ref="A314:F314"/>
    <mergeCell ref="A315:F315"/>
    <mergeCell ref="A316:F316"/>
    <mergeCell ref="B317:C317"/>
    <mergeCell ref="B318:C318"/>
    <mergeCell ref="D318:F318"/>
    <mergeCell ref="A319:D319"/>
    <mergeCell ref="A320:D320"/>
    <mergeCell ref="A532:F532"/>
    <mergeCell ref="B524:D524"/>
    <mergeCell ref="B525:D525"/>
    <mergeCell ref="E524:F524"/>
    <mergeCell ref="E525:F525"/>
    <mergeCell ref="A528:F528"/>
    <mergeCell ref="A481:F481"/>
    <mergeCell ref="A482:F482"/>
    <mergeCell ref="A483:F483"/>
    <mergeCell ref="A485:F485"/>
    <mergeCell ref="A486:F486"/>
    <mergeCell ref="A487:F487"/>
    <mergeCell ref="A490:F490"/>
    <mergeCell ref="A488:F488"/>
    <mergeCell ref="A492:F492"/>
    <mergeCell ref="B493:C493"/>
    <mergeCell ref="D493:F493"/>
    <mergeCell ref="B494:C494"/>
    <mergeCell ref="D494:F494"/>
    <mergeCell ref="A457:C458"/>
    <mergeCell ref="D457:F457"/>
    <mergeCell ref="A463:F463"/>
    <mergeCell ref="A441:F441"/>
    <mergeCell ref="A446:F446"/>
    <mergeCell ref="A424:F424"/>
    <mergeCell ref="A425:F425"/>
    <mergeCell ref="A426:F426"/>
    <mergeCell ref="A419:F419"/>
    <mergeCell ref="B422:D422"/>
    <mergeCell ref="E422:F422"/>
    <mergeCell ref="B423:D423"/>
    <mergeCell ref="E423:F423"/>
    <mergeCell ref="A401:F401"/>
    <mergeCell ref="B390:D390"/>
    <mergeCell ref="B391:D391"/>
    <mergeCell ref="B392:D392"/>
    <mergeCell ref="E390:F390"/>
    <mergeCell ref="E391:F391"/>
    <mergeCell ref="E392:F392"/>
    <mergeCell ref="A393:F393"/>
    <mergeCell ref="A394:F394"/>
    <mergeCell ref="A395:F395"/>
    <mergeCell ref="A382:F382"/>
    <mergeCell ref="B387:D387"/>
    <mergeCell ref="E387:F387"/>
    <mergeCell ref="B388:D388"/>
    <mergeCell ref="B389:D389"/>
    <mergeCell ref="E388:F388"/>
    <mergeCell ref="E389:F389"/>
    <mergeCell ref="A353:F353"/>
    <mergeCell ref="A354:F354"/>
    <mergeCell ref="A355:F355"/>
    <mergeCell ref="A356:F356"/>
    <mergeCell ref="A357:F357"/>
    <mergeCell ref="A358:F358"/>
    <mergeCell ref="A360:F360"/>
    <mergeCell ref="B361:C361"/>
    <mergeCell ref="D361:F361"/>
    <mergeCell ref="B362:C362"/>
    <mergeCell ref="D362:F362"/>
    <mergeCell ref="B333:D333"/>
    <mergeCell ref="B334:D334"/>
    <mergeCell ref="D317:F317"/>
    <mergeCell ref="A309:F309"/>
    <mergeCell ref="A310:F310"/>
    <mergeCell ref="A349:F349"/>
    <mergeCell ref="B347:D347"/>
    <mergeCell ref="B348:D348"/>
    <mergeCell ref="E347:F347"/>
    <mergeCell ref="E348:F348"/>
    <mergeCell ref="A350:F350"/>
    <mergeCell ref="A351:F351"/>
    <mergeCell ref="A311:F311"/>
    <mergeCell ref="A312:F312"/>
    <mergeCell ref="A85:F85"/>
    <mergeCell ref="A74:F74"/>
    <mergeCell ref="B81:D81"/>
    <mergeCell ref="A129:F129"/>
    <mergeCell ref="E27:F27"/>
    <mergeCell ref="B26:D26"/>
    <mergeCell ref="E26:F26"/>
    <mergeCell ref="A41:F41"/>
    <mergeCell ref="A42:F42"/>
    <mergeCell ref="B27:D27"/>
    <mergeCell ref="B33:D33"/>
    <mergeCell ref="E33:F33"/>
    <mergeCell ref="A29:F29"/>
    <mergeCell ref="B32:D32"/>
    <mergeCell ref="E32:F32"/>
    <mergeCell ref="A30:F30"/>
    <mergeCell ref="E79:F79"/>
    <mergeCell ref="E80:F80"/>
    <mergeCell ref="B75:D75"/>
    <mergeCell ref="E75:F75"/>
    <mergeCell ref="B76:D76"/>
    <mergeCell ref="E76:F76"/>
    <mergeCell ref="B82:D82"/>
    <mergeCell ref="B83:D83"/>
    <mergeCell ref="E82:F82"/>
    <mergeCell ref="E83:F83"/>
    <mergeCell ref="A131:F131"/>
    <mergeCell ref="A140:F140"/>
    <mergeCell ref="B142:C142"/>
    <mergeCell ref="D142:F142"/>
    <mergeCell ref="B121:D121"/>
    <mergeCell ref="B122:D122"/>
    <mergeCell ref="B123:D123"/>
    <mergeCell ref="B124:D124"/>
    <mergeCell ref="B125:D125"/>
    <mergeCell ref="E121:F121"/>
    <mergeCell ref="E122:F122"/>
    <mergeCell ref="E123:F123"/>
    <mergeCell ref="E124:F124"/>
    <mergeCell ref="E125:F125"/>
    <mergeCell ref="A130:F130"/>
    <mergeCell ref="A173:F173"/>
    <mergeCell ref="B172:D172"/>
    <mergeCell ref="E172:F172"/>
    <mergeCell ref="A219:F219"/>
    <mergeCell ref="A177:F177"/>
    <mergeCell ref="A178:F178"/>
    <mergeCell ref="A179:F179"/>
    <mergeCell ref="A180:F180"/>
    <mergeCell ref="A181:F181"/>
    <mergeCell ref="A182:F182"/>
    <mergeCell ref="A183:F183"/>
    <mergeCell ref="B185:C185"/>
    <mergeCell ref="D185:F185"/>
    <mergeCell ref="A187:D187"/>
    <mergeCell ref="A189:E189"/>
    <mergeCell ref="A184:F184"/>
    <mergeCell ref="B186:C186"/>
    <mergeCell ref="D186:F186"/>
    <mergeCell ref="A188:D188"/>
    <mergeCell ref="A190:E190"/>
    <mergeCell ref="A218:F218"/>
    <mergeCell ref="B209:D209"/>
    <mergeCell ref="B210:D210"/>
    <mergeCell ref="A174:F174"/>
    <mergeCell ref="A175:F175"/>
    <mergeCell ref="A263:F263"/>
    <mergeCell ref="A221:F221"/>
    <mergeCell ref="A222:F222"/>
    <mergeCell ref="A223:F223"/>
    <mergeCell ref="A224:F224"/>
    <mergeCell ref="A225:F225"/>
    <mergeCell ref="A226:F226"/>
    <mergeCell ref="A227:F227"/>
    <mergeCell ref="B229:C229"/>
    <mergeCell ref="D229:F229"/>
    <mergeCell ref="A231:D231"/>
    <mergeCell ref="A233:E233"/>
    <mergeCell ref="A228:F228"/>
    <mergeCell ref="B230:C230"/>
    <mergeCell ref="D230:F230"/>
    <mergeCell ref="A232:D232"/>
    <mergeCell ref="A234:E234"/>
    <mergeCell ref="A262:F262"/>
    <mergeCell ref="E256:F256"/>
    <mergeCell ref="E257:F257"/>
    <mergeCell ref="B251:D251"/>
    <mergeCell ref="E252:F252"/>
    <mergeCell ref="A261:F261"/>
    <mergeCell ref="B260:D260"/>
    <mergeCell ref="E260:F260"/>
    <mergeCell ref="B213:D213"/>
    <mergeCell ref="E209:F209"/>
    <mergeCell ref="E210:F210"/>
    <mergeCell ref="E211:F211"/>
    <mergeCell ref="E212:F212"/>
    <mergeCell ref="E213:F213"/>
    <mergeCell ref="B215:D215"/>
    <mergeCell ref="E215:F215"/>
    <mergeCell ref="D235:E235"/>
    <mergeCell ref="A239:C239"/>
    <mergeCell ref="B245:D245"/>
    <mergeCell ref="E245:F245"/>
    <mergeCell ref="B246:D246"/>
    <mergeCell ref="E246:F246"/>
    <mergeCell ref="A248:F248"/>
    <mergeCell ref="A249:F249"/>
    <mergeCell ref="B258:D258"/>
    <mergeCell ref="B211:D211"/>
    <mergeCell ref="B212:D212"/>
    <mergeCell ref="B259:D259"/>
    <mergeCell ref="E258:F258"/>
    <mergeCell ref="E207:F207"/>
    <mergeCell ref="B208:D208"/>
    <mergeCell ref="E208:F208"/>
    <mergeCell ref="A217:F217"/>
    <mergeCell ref="B216:D216"/>
    <mergeCell ref="E216:F216"/>
    <mergeCell ref="A307:F307"/>
    <mergeCell ref="A265:F265"/>
    <mergeCell ref="A266:F266"/>
    <mergeCell ref="A267:F267"/>
    <mergeCell ref="A268:F268"/>
    <mergeCell ref="A269:F269"/>
    <mergeCell ref="A270:F270"/>
    <mergeCell ref="A271:F271"/>
    <mergeCell ref="B273:C273"/>
    <mergeCell ref="D273:F273"/>
    <mergeCell ref="A275:D275"/>
    <mergeCell ref="A277:E277"/>
    <mergeCell ref="A272:F272"/>
    <mergeCell ref="B274:C274"/>
    <mergeCell ref="D274:F274"/>
    <mergeCell ref="A276:D276"/>
    <mergeCell ref="A278:E278"/>
    <mergeCell ref="E251:F251"/>
    <mergeCell ref="B296:D296"/>
    <mergeCell ref="E296:F296"/>
    <mergeCell ref="A305:F305"/>
    <mergeCell ref="A294:F294"/>
    <mergeCell ref="B304:D304"/>
    <mergeCell ref="E304:F304"/>
    <mergeCell ref="B303:D303"/>
    <mergeCell ref="E303:F303"/>
    <mergeCell ref="A306:F306"/>
    <mergeCell ref="B297:D297"/>
    <mergeCell ref="B298:D298"/>
    <mergeCell ref="B299:D299"/>
    <mergeCell ref="B300:D300"/>
    <mergeCell ref="B301:D301"/>
    <mergeCell ref="E297:F297"/>
    <mergeCell ref="E298:F298"/>
    <mergeCell ref="E299:F299"/>
    <mergeCell ref="E300:F300"/>
    <mergeCell ref="E301:F301"/>
    <mergeCell ref="A338:F338"/>
    <mergeCell ref="E334:F334"/>
    <mergeCell ref="E335:F335"/>
    <mergeCell ref="E333:F333"/>
    <mergeCell ref="E332:F332"/>
    <mergeCell ref="B335:D335"/>
    <mergeCell ref="B332:D332"/>
    <mergeCell ref="A470:F470"/>
    <mergeCell ref="B376:D376"/>
    <mergeCell ref="E376:F376"/>
    <mergeCell ref="A381:F381"/>
    <mergeCell ref="A359:F359"/>
    <mergeCell ref="A491:F491"/>
    <mergeCell ref="A447:F447"/>
    <mergeCell ref="A448:F448"/>
    <mergeCell ref="A508:F508"/>
    <mergeCell ref="A513:F513"/>
    <mergeCell ref="B510:D510"/>
    <mergeCell ref="E510:F510"/>
    <mergeCell ref="B511:D511"/>
    <mergeCell ref="E511:F511"/>
    <mergeCell ref="B512:D512"/>
    <mergeCell ref="E512:F512"/>
    <mergeCell ref="A514:F514"/>
    <mergeCell ref="A515:F515"/>
    <mergeCell ref="B516:D516"/>
    <mergeCell ref="E516:F516"/>
    <mergeCell ref="B517:D517"/>
    <mergeCell ref="E517:F517"/>
    <mergeCell ref="A534:F534"/>
    <mergeCell ref="A489:F489"/>
    <mergeCell ref="A533:F533"/>
    <mergeCell ref="A468:F468"/>
    <mergeCell ref="A469:F469"/>
    <mergeCell ref="A56:D56"/>
    <mergeCell ref="A55:D55"/>
    <mergeCell ref="B37:D37"/>
    <mergeCell ref="E35:F35"/>
    <mergeCell ref="E36:F36"/>
    <mergeCell ref="E37:F37"/>
    <mergeCell ref="B34:D34"/>
    <mergeCell ref="E34:F34"/>
    <mergeCell ref="B35:D35"/>
    <mergeCell ref="B36:D36"/>
    <mergeCell ref="B38:D38"/>
    <mergeCell ref="B39:D39"/>
    <mergeCell ref="E38:F38"/>
    <mergeCell ref="E39:F39"/>
    <mergeCell ref="B40:D40"/>
    <mergeCell ref="E40:F40"/>
    <mergeCell ref="A43:F43"/>
    <mergeCell ref="A50:F50"/>
    <mergeCell ref="A51:F51"/>
    <mergeCell ref="A52:F52"/>
    <mergeCell ref="B53:C53"/>
    <mergeCell ref="D53:F53"/>
    <mergeCell ref="B54:C54"/>
    <mergeCell ref="D54:F54"/>
    <mergeCell ref="D147:E147"/>
    <mergeCell ref="A147:C147"/>
    <mergeCell ref="A133:F133"/>
    <mergeCell ref="A134:F134"/>
    <mergeCell ref="A135:F135"/>
    <mergeCell ref="A136:F136"/>
    <mergeCell ref="A137:F137"/>
    <mergeCell ref="A138:F138"/>
    <mergeCell ref="A139:F139"/>
    <mergeCell ref="B141:C141"/>
    <mergeCell ref="D141:F141"/>
    <mergeCell ref="A143:D143"/>
    <mergeCell ref="A144:D144"/>
    <mergeCell ref="A145:E145"/>
    <mergeCell ref="A146:E146"/>
    <mergeCell ref="A57:E57"/>
    <mergeCell ref="A59:C59"/>
    <mergeCell ref="D59:E59"/>
    <mergeCell ref="A45:F45"/>
    <mergeCell ref="A46:F46"/>
    <mergeCell ref="A47:F47"/>
    <mergeCell ref="A48:F48"/>
    <mergeCell ref="A49:F49"/>
    <mergeCell ref="D103:E103"/>
    <mergeCell ref="A58:E58"/>
    <mergeCell ref="A60:C60"/>
    <mergeCell ref="D60:E60"/>
    <mergeCell ref="A61:C62"/>
    <mergeCell ref="D61:F61"/>
    <mergeCell ref="A63:C63"/>
    <mergeCell ref="A64:C64"/>
    <mergeCell ref="D64:F64"/>
    <mergeCell ref="A67:F67"/>
    <mergeCell ref="B68:D68"/>
    <mergeCell ref="E68:F68"/>
    <mergeCell ref="B69:D69"/>
    <mergeCell ref="E69:F69"/>
    <mergeCell ref="B70:D70"/>
    <mergeCell ref="E70:F70"/>
    <mergeCell ref="A107:C107"/>
    <mergeCell ref="A89:F89"/>
    <mergeCell ref="A90:F90"/>
    <mergeCell ref="A91:F91"/>
    <mergeCell ref="A92:F92"/>
    <mergeCell ref="A93:F93"/>
    <mergeCell ref="A94:F94"/>
    <mergeCell ref="A95:F95"/>
    <mergeCell ref="B97:C97"/>
    <mergeCell ref="D97:F97"/>
    <mergeCell ref="A99:D99"/>
    <mergeCell ref="A105:C106"/>
    <mergeCell ref="D105:F105"/>
    <mergeCell ref="A160:F160"/>
    <mergeCell ref="A161:F161"/>
    <mergeCell ref="B170:D170"/>
    <mergeCell ref="B171:D171"/>
    <mergeCell ref="E170:F170"/>
    <mergeCell ref="E171:F171"/>
    <mergeCell ref="B156:D156"/>
    <mergeCell ref="E156:F156"/>
    <mergeCell ref="A162:F162"/>
    <mergeCell ref="E167:F167"/>
    <mergeCell ref="E168:F168"/>
    <mergeCell ref="E169:F169"/>
    <mergeCell ref="B163:D163"/>
    <mergeCell ref="E163:F163"/>
    <mergeCell ref="B164:D164"/>
    <mergeCell ref="E164:F164"/>
    <mergeCell ref="B165:D165"/>
    <mergeCell ref="B166:D166"/>
    <mergeCell ref="B167:D167"/>
    <mergeCell ref="B168:D168"/>
    <mergeCell ref="B169:D169"/>
    <mergeCell ref="E165:F165"/>
    <mergeCell ref="E166:F166"/>
    <mergeCell ref="A148:C148"/>
    <mergeCell ref="D148:E148"/>
    <mergeCell ref="A149:C150"/>
    <mergeCell ref="D149:F149"/>
    <mergeCell ref="A152:C152"/>
    <mergeCell ref="D152:F152"/>
    <mergeCell ref="A155:F155"/>
    <mergeCell ref="B159:D159"/>
    <mergeCell ref="E159:F159"/>
    <mergeCell ref="A151:C151"/>
    <mergeCell ref="B157:D157"/>
    <mergeCell ref="E157:F157"/>
    <mergeCell ref="B158:D158"/>
    <mergeCell ref="E158:F158"/>
    <mergeCell ref="D191:E191"/>
    <mergeCell ref="A195:C195"/>
    <mergeCell ref="B201:D201"/>
    <mergeCell ref="E201:F201"/>
    <mergeCell ref="B202:D202"/>
    <mergeCell ref="E202:F202"/>
    <mergeCell ref="A204:F204"/>
    <mergeCell ref="A205:F205"/>
    <mergeCell ref="B214:D214"/>
    <mergeCell ref="E214:F214"/>
    <mergeCell ref="B200:D200"/>
    <mergeCell ref="E200:F200"/>
    <mergeCell ref="A191:C191"/>
    <mergeCell ref="A192:C192"/>
    <mergeCell ref="D192:E192"/>
    <mergeCell ref="A193:C194"/>
    <mergeCell ref="D193:F193"/>
    <mergeCell ref="A196:C196"/>
    <mergeCell ref="D196:F196"/>
    <mergeCell ref="A199:F199"/>
    <mergeCell ref="B203:D203"/>
    <mergeCell ref="E203:F203"/>
    <mergeCell ref="A206:F206"/>
    <mergeCell ref="B207:D207"/>
    <mergeCell ref="E259:F259"/>
    <mergeCell ref="B244:D244"/>
    <mergeCell ref="E244:F244"/>
    <mergeCell ref="A235:C235"/>
    <mergeCell ref="A236:C236"/>
    <mergeCell ref="D236:E236"/>
    <mergeCell ref="A237:C238"/>
    <mergeCell ref="D237:F237"/>
    <mergeCell ref="A240:C240"/>
    <mergeCell ref="D240:F240"/>
    <mergeCell ref="A243:F243"/>
    <mergeCell ref="B247:D247"/>
    <mergeCell ref="E247:F247"/>
    <mergeCell ref="B253:D253"/>
    <mergeCell ref="B254:D254"/>
    <mergeCell ref="B255:D255"/>
    <mergeCell ref="B256:D256"/>
    <mergeCell ref="B257:D257"/>
    <mergeCell ref="E253:F253"/>
    <mergeCell ref="E254:F254"/>
    <mergeCell ref="E255:F255"/>
    <mergeCell ref="B252:D252"/>
    <mergeCell ref="A250:F250"/>
    <mergeCell ref="D279:E279"/>
    <mergeCell ref="A283:C283"/>
    <mergeCell ref="B289:D289"/>
    <mergeCell ref="E289:F289"/>
    <mergeCell ref="B290:D290"/>
    <mergeCell ref="E290:F290"/>
    <mergeCell ref="A292:F292"/>
    <mergeCell ref="A293:F293"/>
    <mergeCell ref="B302:D302"/>
    <mergeCell ref="E302:F302"/>
    <mergeCell ref="B288:D288"/>
    <mergeCell ref="E288:F288"/>
    <mergeCell ref="A279:C279"/>
    <mergeCell ref="A280:C280"/>
    <mergeCell ref="D280:E280"/>
    <mergeCell ref="A281:C282"/>
    <mergeCell ref="D281:F281"/>
    <mergeCell ref="A284:C284"/>
    <mergeCell ref="D284:F284"/>
    <mergeCell ref="A287:F287"/>
    <mergeCell ref="B291:D291"/>
    <mergeCell ref="E291:F291"/>
    <mergeCell ref="B295:D295"/>
    <mergeCell ref="E295:F295"/>
    <mergeCell ref="A1:F1"/>
    <mergeCell ref="B9:C9"/>
    <mergeCell ref="D9:F9"/>
    <mergeCell ref="A11:D11"/>
    <mergeCell ref="A13:E13"/>
    <mergeCell ref="A15:C15"/>
    <mergeCell ref="D15:E15"/>
    <mergeCell ref="A17:C18"/>
    <mergeCell ref="D17:F17"/>
    <mergeCell ref="A19:C19"/>
    <mergeCell ref="D20:F20"/>
    <mergeCell ref="A23:F23"/>
    <mergeCell ref="B24:D24"/>
    <mergeCell ref="E24:F24"/>
    <mergeCell ref="A28:F28"/>
    <mergeCell ref="B31:D31"/>
    <mergeCell ref="E31:F31"/>
    <mergeCell ref="A2:F2"/>
    <mergeCell ref="A3:F3"/>
    <mergeCell ref="A4:F4"/>
    <mergeCell ref="A5:F5"/>
    <mergeCell ref="A6:F6"/>
    <mergeCell ref="A7:F7"/>
    <mergeCell ref="A8:F8"/>
    <mergeCell ref="B10:C10"/>
    <mergeCell ref="D10:F10"/>
    <mergeCell ref="A12:D12"/>
    <mergeCell ref="A14:E14"/>
    <mergeCell ref="A16:C16"/>
    <mergeCell ref="D16:E16"/>
    <mergeCell ref="A20:C20"/>
    <mergeCell ref="B25:D25"/>
    <mergeCell ref="E25:F25"/>
    <mergeCell ref="B71:D71"/>
    <mergeCell ref="E71:F71"/>
    <mergeCell ref="A96:F96"/>
    <mergeCell ref="B98:C98"/>
    <mergeCell ref="D98:F98"/>
    <mergeCell ref="A100:D100"/>
    <mergeCell ref="A102:E102"/>
    <mergeCell ref="A104:C104"/>
    <mergeCell ref="D104:E104"/>
    <mergeCell ref="A103:C103"/>
    <mergeCell ref="A101:E101"/>
    <mergeCell ref="B84:D84"/>
    <mergeCell ref="E81:F81"/>
    <mergeCell ref="E84:F84"/>
    <mergeCell ref="A87:F87"/>
    <mergeCell ref="A72:F72"/>
    <mergeCell ref="A73:F73"/>
    <mergeCell ref="A86:F86"/>
    <mergeCell ref="B77:D77"/>
    <mergeCell ref="B78:D78"/>
    <mergeCell ref="B79:D79"/>
    <mergeCell ref="B80:D80"/>
    <mergeCell ref="E77:F77"/>
    <mergeCell ref="E78:F78"/>
    <mergeCell ref="A108:C108"/>
    <mergeCell ref="D108:F108"/>
    <mergeCell ref="A111:F111"/>
    <mergeCell ref="B115:D115"/>
    <mergeCell ref="E115:F115"/>
    <mergeCell ref="A118:F118"/>
    <mergeCell ref="B128:D128"/>
    <mergeCell ref="E128:F128"/>
    <mergeCell ref="B113:D113"/>
    <mergeCell ref="E113:F113"/>
    <mergeCell ref="B114:D114"/>
    <mergeCell ref="E114:F114"/>
    <mergeCell ref="A116:F116"/>
    <mergeCell ref="A117:F117"/>
    <mergeCell ref="B126:D126"/>
    <mergeCell ref="B127:D127"/>
    <mergeCell ref="E126:F126"/>
    <mergeCell ref="E127:F127"/>
    <mergeCell ref="B112:D112"/>
    <mergeCell ref="E112:F112"/>
    <mergeCell ref="B119:D119"/>
    <mergeCell ref="E119:F119"/>
    <mergeCell ref="B120:D120"/>
    <mergeCell ref="E120:F120"/>
  </mergeCells>
  <hyperlinks>
    <hyperlink ref="E34" r:id="rId1" display="mailto:igife.planeacion@guerrero.gob.mx" xr:uid="{BA6722A6-015A-47C7-98E0-AFBCBD175344}"/>
    <hyperlink ref="E78" r:id="rId2" display="mailto:igife.planeacion@guerrero.gob.mx" xr:uid="{17D16D5F-1045-4E52-8491-D1A179810A89}"/>
    <hyperlink ref="E122" r:id="rId3" display="mailto:igife.planeacion@guerrero.gob.mx" xr:uid="{E7D0A838-0820-4432-923A-354A991EF58F}"/>
    <hyperlink ref="E166" r:id="rId4" display="mailto:igife.planeacion@guerrero.gob.mx" xr:uid="{C6315228-F482-423A-9F35-09839D70595F}"/>
    <hyperlink ref="E210" r:id="rId5" display="mailto:igife.planeacion@guerrero.gob.mx" xr:uid="{959DA59D-CCD9-4C56-8660-9709465B8C03}"/>
    <hyperlink ref="E254" r:id="rId6" display="mailto:igife.planeacion@guerrero.gob.mx" xr:uid="{33CC7747-F862-4E09-8116-186878A8158A}"/>
    <hyperlink ref="E298" r:id="rId7" display="mailto:igife.planeacion@guerrero.gob.mx" xr:uid="{C16691C6-0987-4E21-9F57-74088B4C1D01}"/>
    <hyperlink ref="E342" r:id="rId8" display="mailto:igife.planeacion@guerrero.gob.mx" xr:uid="{C4D6678A-9E91-4A06-BF0A-9E6ED9FF1855}"/>
    <hyperlink ref="E386" r:id="rId9" display="mailto:igife.planeacion@guerrero.gob.mx" xr:uid="{29ED1A23-7FB3-487F-ABAC-9DBA65797DAB}"/>
    <hyperlink ref="E430" r:id="rId10" display="mailto:igife.planeacion@guerrero.gob.mx" xr:uid="{A3186022-3C5F-4FAE-AF86-6D4E323CF298}"/>
    <hyperlink ref="E474" r:id="rId11" display="mailto:igife.planeacion@guerrero.gob.mx" xr:uid="{617B2B9F-33E0-4F4F-B4C1-3B43D4A94BFF}"/>
    <hyperlink ref="E519" r:id="rId12" display="mailto:igife.planeacion@guerrero.gob.mx" xr:uid="{E8F347BA-B557-47CF-8D55-AD1D93C1CB5B}"/>
    <hyperlink ref="E564" r:id="rId13" display="mailto:igife.planeacion@guerrero.gob.mx" xr:uid="{F8A2D488-C0FA-43A1-A437-D16B5E216C13}"/>
    <hyperlink ref="E609" r:id="rId14" display="mailto:igife.planeacion@guerrero.gob.mx" xr:uid="{054B2B54-5964-430D-8C14-4AAE41DB1CF4}"/>
    <hyperlink ref="E654" r:id="rId15" display="mailto:igife.planeacion@guerrero.gob.mx" xr:uid="{4E6A4F26-C5FE-48EA-9305-E91E8F4A28B0}"/>
    <hyperlink ref="E699" r:id="rId16" display="mailto:igife.planeacion@guerrero.gob.mx" xr:uid="{AE2972BF-F081-44CC-9676-34E9F1251F1B}"/>
    <hyperlink ref="E744" r:id="rId17" display="mailto:igife.planeacion@guerrero.gob.mx" xr:uid="{CFEA7226-902D-42F5-8D39-C56B0DD0DD5B}"/>
    <hyperlink ref="E789" r:id="rId18" display="mailto:igife.planeacion@guerrero.gob.mx" xr:uid="{8B9211B1-7B5F-41FF-969E-8EC6802DF4FB}"/>
    <hyperlink ref="E834" r:id="rId19" display="mailto:igife.planeacion@guerrero.gob.mx" xr:uid="{CD602877-AF05-411F-8970-B7C966C4F07A}"/>
  </hyperlinks>
  <pageMargins left="0.70866141732283472" right="0.70866141732283472" top="0.74803149606299213" bottom="0.74803149606299213" header="0.31496062992125984" footer="0.31496062992125984"/>
  <pageSetup scale="84" fitToHeight="0" orientation="portrait" r:id="rId20"/>
  <headerFooter>
    <oddHeader>&amp;C&amp;G</oddHeader>
  </headerFooter>
  <legacyDrawingHF r:id="rId2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F933C-2CAE-455F-8318-734C5F041B04}">
  <sheetPr>
    <tabColor rgb="FF8D0505"/>
    <pageSetUpPr fitToPage="1"/>
  </sheetPr>
  <dimension ref="A1:AN313"/>
  <sheetViews>
    <sheetView view="pageBreakPreview" zoomScale="60" zoomScaleNormal="90" workbookViewId="0">
      <pane ySplit="5" topLeftCell="A6" activePane="bottomLeft" state="frozen"/>
      <selection sqref="A1:F1"/>
      <selection pane="bottomLeft" activeCell="A3" sqref="A3:C5"/>
    </sheetView>
  </sheetViews>
  <sheetFormatPr baseColWidth="10" defaultColWidth="14.42578125" defaultRowHeight="15" customHeight="1"/>
  <cols>
    <col min="1" max="1" width="4.7109375" style="109" customWidth="1"/>
    <col min="2" max="2" width="5.140625" style="109" customWidth="1"/>
    <col min="3" max="3" width="41.7109375" style="202" customWidth="1"/>
    <col min="4" max="4" width="18.5703125" style="109" customWidth="1"/>
    <col min="5" max="5" width="2.7109375" style="109" customWidth="1"/>
    <col min="6" max="6" width="21.140625" style="109" customWidth="1"/>
    <col min="7" max="7" width="2.5703125" style="109" customWidth="1"/>
    <col min="8" max="8" width="41.42578125" style="109" customWidth="1"/>
    <col min="9" max="9" width="54.7109375" style="109" customWidth="1"/>
    <col min="10" max="10" width="2.7109375" style="109" customWidth="1"/>
    <col min="11" max="11" width="10.5703125" style="109" customWidth="1"/>
    <col min="12" max="12" width="2.5703125" style="109" customWidth="1"/>
    <col min="13" max="13" width="42.5703125" style="109" customWidth="1"/>
    <col min="14" max="14" width="2.5703125" style="109" customWidth="1"/>
    <col min="15" max="15" width="47.140625" style="109" customWidth="1"/>
    <col min="16" max="16" width="2.5703125" style="109" customWidth="1"/>
    <col min="17" max="17" width="16.5703125" style="109" customWidth="1"/>
    <col min="18" max="18" width="28.28515625" style="109" customWidth="1"/>
    <col min="19" max="19" width="28.28515625" style="200" customWidth="1"/>
    <col min="20" max="22" width="12.5703125" style="200" customWidth="1"/>
    <col min="23" max="23" width="17.85546875" style="200" customWidth="1"/>
    <col min="24" max="24" width="30.85546875" style="109" customWidth="1"/>
    <col min="25" max="25" width="31" style="109" customWidth="1"/>
    <col min="26" max="26" width="19" style="109" customWidth="1"/>
    <col min="27" max="27" width="14.7109375" style="109" customWidth="1"/>
    <col min="28" max="28" width="14" style="109" customWidth="1"/>
    <col min="29" max="29" width="8" style="201" customWidth="1"/>
    <col min="30" max="30" width="10.7109375" style="109" customWidth="1"/>
    <col min="31" max="31" width="9.140625" style="109" customWidth="1"/>
    <col min="32" max="32" width="9.7109375" style="109" customWidth="1"/>
    <col min="33" max="33" width="9.5703125" style="109" customWidth="1"/>
    <col min="34" max="34" width="10" style="109" customWidth="1"/>
    <col min="35" max="35" width="9.42578125" style="109" customWidth="1"/>
    <col min="36" max="36" width="11" style="109" customWidth="1"/>
    <col min="37" max="37" width="14.28515625" style="109" customWidth="1"/>
    <col min="38" max="38" width="14.140625" style="109" customWidth="1"/>
    <col min="39" max="39" width="44.28515625" style="109" customWidth="1"/>
    <col min="40" max="40" width="28.42578125" style="197" customWidth="1"/>
    <col min="41" max="16384" width="14.42578125" style="109"/>
  </cols>
  <sheetData>
    <row r="1" spans="1:40" ht="67.5" customHeight="1">
      <c r="A1" s="360" t="s">
        <v>1180</v>
      </c>
      <c r="B1" s="360"/>
      <c r="C1" s="360"/>
      <c r="D1" s="360"/>
      <c r="E1" s="360"/>
      <c r="F1" s="360"/>
      <c r="G1" s="360"/>
      <c r="H1" s="360"/>
      <c r="I1" s="360"/>
      <c r="J1" s="36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c r="AL1" s="360"/>
      <c r="AM1" s="360"/>
      <c r="AN1" s="360"/>
    </row>
    <row r="2" spans="1:40" ht="26.25">
      <c r="A2" s="110"/>
      <c r="B2" s="110"/>
      <c r="C2" s="110"/>
      <c r="D2" s="110"/>
      <c r="E2" s="110"/>
      <c r="F2" s="110"/>
      <c r="G2" s="110"/>
      <c r="H2" s="110"/>
      <c r="I2" s="304"/>
      <c r="J2" s="110"/>
      <c r="K2" s="110"/>
      <c r="L2" s="110"/>
      <c r="M2" s="110"/>
      <c r="N2" s="110"/>
      <c r="O2" s="110"/>
      <c r="P2" s="110"/>
      <c r="Q2" s="110"/>
      <c r="R2" s="110"/>
      <c r="S2" s="110"/>
      <c r="T2" s="304"/>
      <c r="U2" s="304"/>
      <c r="V2" s="304"/>
      <c r="W2" s="110"/>
      <c r="X2" s="110"/>
      <c r="Y2" s="110"/>
      <c r="Z2" s="304"/>
      <c r="AA2" s="304"/>
      <c r="AB2" s="110"/>
      <c r="AC2" s="111"/>
      <c r="AD2" s="110"/>
      <c r="AE2" s="110"/>
      <c r="AF2" s="110"/>
      <c r="AG2" s="110"/>
      <c r="AH2" s="110"/>
      <c r="AI2" s="110"/>
      <c r="AJ2" s="110"/>
      <c r="AK2" s="110"/>
      <c r="AL2" s="110"/>
      <c r="AM2" s="110"/>
      <c r="AN2" s="110"/>
    </row>
    <row r="3" spans="1:40" ht="15.75" customHeight="1">
      <c r="A3" s="359" t="s">
        <v>832</v>
      </c>
      <c r="B3" s="359"/>
      <c r="C3" s="359"/>
      <c r="D3" s="359" t="s">
        <v>1004</v>
      </c>
      <c r="E3" s="361" t="s">
        <v>837</v>
      </c>
      <c r="F3" s="362"/>
      <c r="G3" s="362"/>
      <c r="H3" s="362"/>
      <c r="I3" s="363"/>
      <c r="J3" s="361" t="s">
        <v>838</v>
      </c>
      <c r="K3" s="362"/>
      <c r="L3" s="362"/>
      <c r="M3" s="362"/>
      <c r="N3" s="362"/>
      <c r="O3" s="362"/>
      <c r="P3" s="362"/>
      <c r="Q3" s="363"/>
      <c r="R3" s="367" t="s">
        <v>1005</v>
      </c>
      <c r="S3" s="368"/>
      <c r="T3" s="424" t="s">
        <v>1206</v>
      </c>
      <c r="U3" s="424"/>
      <c r="V3" s="424"/>
      <c r="W3" s="371" t="s">
        <v>377</v>
      </c>
      <c r="X3" s="359" t="s">
        <v>960</v>
      </c>
      <c r="Y3" s="359" t="s">
        <v>1006</v>
      </c>
      <c r="Z3" s="425" t="s">
        <v>1211</v>
      </c>
      <c r="AA3" s="425" t="s">
        <v>849</v>
      </c>
      <c r="AB3" s="359" t="s">
        <v>1007</v>
      </c>
      <c r="AC3" s="359" t="s">
        <v>1008</v>
      </c>
      <c r="AD3" s="359" t="s">
        <v>1009</v>
      </c>
      <c r="AE3" s="359" t="s">
        <v>1181</v>
      </c>
      <c r="AF3" s="359"/>
      <c r="AG3" s="359"/>
      <c r="AH3" s="359"/>
      <c r="AI3" s="359"/>
      <c r="AJ3" s="359"/>
      <c r="AK3" s="359"/>
      <c r="AL3" s="359"/>
      <c r="AM3" s="425" t="s">
        <v>1210</v>
      </c>
      <c r="AN3" s="359" t="s">
        <v>835</v>
      </c>
    </row>
    <row r="4" spans="1:40" ht="15.75">
      <c r="A4" s="359"/>
      <c r="B4" s="359"/>
      <c r="C4" s="359"/>
      <c r="D4" s="359"/>
      <c r="E4" s="364"/>
      <c r="F4" s="365"/>
      <c r="G4" s="365"/>
      <c r="H4" s="365"/>
      <c r="I4" s="366"/>
      <c r="J4" s="364"/>
      <c r="K4" s="365"/>
      <c r="L4" s="365"/>
      <c r="M4" s="365"/>
      <c r="N4" s="365"/>
      <c r="O4" s="365"/>
      <c r="P4" s="365"/>
      <c r="Q4" s="366"/>
      <c r="R4" s="369"/>
      <c r="S4" s="370"/>
      <c r="T4" s="424"/>
      <c r="U4" s="424"/>
      <c r="V4" s="424"/>
      <c r="W4" s="372"/>
      <c r="X4" s="359"/>
      <c r="Y4" s="359"/>
      <c r="Z4" s="425"/>
      <c r="AA4" s="425"/>
      <c r="AB4" s="359"/>
      <c r="AC4" s="359"/>
      <c r="AD4" s="359"/>
      <c r="AE4" s="359" t="s">
        <v>839</v>
      </c>
      <c r="AF4" s="359"/>
      <c r="AG4" s="359" t="s">
        <v>840</v>
      </c>
      <c r="AH4" s="359"/>
      <c r="AI4" s="359" t="s">
        <v>841</v>
      </c>
      <c r="AJ4" s="359"/>
      <c r="AK4" s="359" t="s">
        <v>842</v>
      </c>
      <c r="AL4" s="359"/>
      <c r="AM4" s="425"/>
      <c r="AN4" s="359"/>
    </row>
    <row r="5" spans="1:40" ht="24" customHeight="1">
      <c r="A5" s="359"/>
      <c r="B5" s="359"/>
      <c r="C5" s="359"/>
      <c r="D5" s="359"/>
      <c r="E5" s="356" t="s">
        <v>1010</v>
      </c>
      <c r="F5" s="357"/>
      <c r="G5" s="356" t="s">
        <v>1011</v>
      </c>
      <c r="H5" s="357"/>
      <c r="I5" s="306" t="s">
        <v>1205</v>
      </c>
      <c r="J5" s="358" t="s">
        <v>1012</v>
      </c>
      <c r="K5" s="357"/>
      <c r="L5" s="358" t="s">
        <v>764</v>
      </c>
      <c r="M5" s="357"/>
      <c r="N5" s="358" t="s">
        <v>1013</v>
      </c>
      <c r="O5" s="357"/>
      <c r="P5" s="358" t="s">
        <v>1014</v>
      </c>
      <c r="Q5" s="357"/>
      <c r="R5" s="112">
        <v>6000</v>
      </c>
      <c r="S5" s="113" t="s">
        <v>184</v>
      </c>
      <c r="T5" s="308" t="s">
        <v>1207</v>
      </c>
      <c r="U5" s="308" t="s">
        <v>1208</v>
      </c>
      <c r="V5" s="308" t="s">
        <v>1209</v>
      </c>
      <c r="W5" s="373"/>
      <c r="X5" s="359"/>
      <c r="Y5" s="359"/>
      <c r="Z5" s="425"/>
      <c r="AA5" s="425"/>
      <c r="AB5" s="359"/>
      <c r="AC5" s="359"/>
      <c r="AD5" s="359"/>
      <c r="AE5" s="114" t="s">
        <v>843</v>
      </c>
      <c r="AF5" s="114" t="s">
        <v>844</v>
      </c>
      <c r="AG5" s="114" t="s">
        <v>843</v>
      </c>
      <c r="AH5" s="114" t="s">
        <v>844</v>
      </c>
      <c r="AI5" s="114" t="s">
        <v>843</v>
      </c>
      <c r="AJ5" s="114" t="s">
        <v>844</v>
      </c>
      <c r="AK5" s="114" t="s">
        <v>843</v>
      </c>
      <c r="AL5" s="114" t="s">
        <v>844</v>
      </c>
      <c r="AM5" s="425"/>
      <c r="AN5" s="359"/>
    </row>
    <row r="6" spans="1:40" ht="48" customHeight="1">
      <c r="A6" s="115" t="s">
        <v>1182</v>
      </c>
      <c r="B6" s="116"/>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7"/>
    </row>
    <row r="7" spans="1:40" ht="114.95" customHeight="1">
      <c r="A7" s="118" t="s">
        <v>1015</v>
      </c>
      <c r="B7" s="119" t="s">
        <v>1015</v>
      </c>
      <c r="C7" s="120" t="s">
        <v>937</v>
      </c>
      <c r="D7" s="121" t="s">
        <v>1016</v>
      </c>
      <c r="E7" s="122">
        <v>4</v>
      </c>
      <c r="F7" s="123" t="s">
        <v>1017</v>
      </c>
      <c r="G7" s="122" t="s">
        <v>1018</v>
      </c>
      <c r="H7" s="123" t="s">
        <v>1019</v>
      </c>
      <c r="I7" s="309" t="s">
        <v>1212</v>
      </c>
      <c r="J7" s="124">
        <v>1</v>
      </c>
      <c r="K7" s="125" t="s">
        <v>1020</v>
      </c>
      <c r="L7" s="122">
        <v>4</v>
      </c>
      <c r="M7" s="125" t="s">
        <v>1021</v>
      </c>
      <c r="N7" s="122">
        <v>5</v>
      </c>
      <c r="O7" s="125" t="s">
        <v>1022</v>
      </c>
      <c r="P7" s="122">
        <v>2</v>
      </c>
      <c r="Q7" s="126" t="s">
        <v>1023</v>
      </c>
      <c r="R7" s="68">
        <f>SUM(R13:R59)</f>
        <v>184925986.63</v>
      </c>
      <c r="S7" s="127">
        <f>+R7</f>
        <v>184925986.63</v>
      </c>
      <c r="T7" s="322" t="s">
        <v>1039</v>
      </c>
      <c r="U7" s="127" t="s">
        <v>1039</v>
      </c>
      <c r="V7" s="127" t="s">
        <v>1039</v>
      </c>
      <c r="W7" s="68" t="s">
        <v>1024</v>
      </c>
      <c r="X7" s="120" t="s">
        <v>964</v>
      </c>
      <c r="Y7" s="120" t="s">
        <v>1168</v>
      </c>
      <c r="Z7" s="120" t="s">
        <v>1259</v>
      </c>
      <c r="AA7" s="128" t="s">
        <v>1025</v>
      </c>
      <c r="AB7" s="128" t="s">
        <v>966</v>
      </c>
      <c r="AC7" s="129">
        <v>1</v>
      </c>
      <c r="AD7" s="128" t="s">
        <v>965</v>
      </c>
      <c r="AE7" s="70"/>
      <c r="AF7" s="70"/>
      <c r="AG7" s="69">
        <v>0.33333299999999999</v>
      </c>
      <c r="AH7" s="70"/>
      <c r="AI7" s="69">
        <v>0.33333299999999999</v>
      </c>
      <c r="AJ7" s="70"/>
      <c r="AK7" s="69">
        <v>0.33333299999999999</v>
      </c>
      <c r="AL7" s="70"/>
      <c r="AM7" s="120" t="s">
        <v>1169</v>
      </c>
      <c r="AN7" s="120" t="s">
        <v>967</v>
      </c>
    </row>
    <row r="8" spans="1:40" ht="114.95" customHeight="1">
      <c r="A8" s="130" t="s">
        <v>1026</v>
      </c>
      <c r="B8" s="131" t="s">
        <v>1026</v>
      </c>
      <c r="C8" s="132" t="s">
        <v>938</v>
      </c>
      <c r="D8" s="132" t="s">
        <v>1016</v>
      </c>
      <c r="E8" s="122">
        <v>4</v>
      </c>
      <c r="F8" s="123" t="s">
        <v>1017</v>
      </c>
      <c r="G8" s="122" t="s">
        <v>1018</v>
      </c>
      <c r="H8" s="123" t="s">
        <v>1019</v>
      </c>
      <c r="I8" s="309" t="s">
        <v>1212</v>
      </c>
      <c r="J8" s="124">
        <v>1</v>
      </c>
      <c r="K8" s="125" t="s">
        <v>1020</v>
      </c>
      <c r="L8" s="122">
        <v>4</v>
      </c>
      <c r="M8" s="125" t="s">
        <v>1021</v>
      </c>
      <c r="N8" s="122">
        <v>5</v>
      </c>
      <c r="O8" s="125" t="s">
        <v>1022</v>
      </c>
      <c r="P8" s="122">
        <v>2</v>
      </c>
      <c r="Q8" s="126" t="s">
        <v>1023</v>
      </c>
      <c r="R8" s="133">
        <f>SUM(R9,R10)</f>
        <v>184925986.63</v>
      </c>
      <c r="S8" s="127">
        <f>+R8</f>
        <v>184925986.63</v>
      </c>
      <c r="T8" s="127" t="s">
        <v>1039</v>
      </c>
      <c r="U8" s="127" t="s">
        <v>1039</v>
      </c>
      <c r="V8" s="127" t="s">
        <v>1039</v>
      </c>
      <c r="W8" s="133" t="s">
        <v>1024</v>
      </c>
      <c r="X8" s="132" t="s">
        <v>968</v>
      </c>
      <c r="Y8" s="132" t="s">
        <v>969</v>
      </c>
      <c r="Z8" s="132" t="s">
        <v>1259</v>
      </c>
      <c r="AA8" s="134" t="s">
        <v>1025</v>
      </c>
      <c r="AB8" s="134" t="s">
        <v>966</v>
      </c>
      <c r="AC8" s="135">
        <v>1</v>
      </c>
      <c r="AD8" s="134" t="s">
        <v>965</v>
      </c>
      <c r="AE8" s="136"/>
      <c r="AF8" s="136"/>
      <c r="AG8" s="69">
        <v>0.33333299999999999</v>
      </c>
      <c r="AH8" s="69"/>
      <c r="AI8" s="69">
        <v>0.33333299999999999</v>
      </c>
      <c r="AJ8" s="136"/>
      <c r="AK8" s="69">
        <v>0.33333299999999999</v>
      </c>
      <c r="AL8" s="136"/>
      <c r="AM8" s="132" t="s">
        <v>1170</v>
      </c>
      <c r="AN8" s="132" t="s">
        <v>970</v>
      </c>
    </row>
    <row r="9" spans="1:40" ht="114.95" customHeight="1">
      <c r="A9" s="342" t="s">
        <v>1027</v>
      </c>
      <c r="B9" s="137" t="s">
        <v>1028</v>
      </c>
      <c r="C9" s="204" t="s">
        <v>940</v>
      </c>
      <c r="D9" s="203" t="s">
        <v>1016</v>
      </c>
      <c r="E9" s="205">
        <v>4</v>
      </c>
      <c r="F9" s="206" t="s">
        <v>1017</v>
      </c>
      <c r="G9" s="205" t="s">
        <v>1018</v>
      </c>
      <c r="H9" s="206" t="s">
        <v>1019</v>
      </c>
      <c r="I9" s="310" t="s">
        <v>1212</v>
      </c>
      <c r="J9" s="207">
        <v>1</v>
      </c>
      <c r="K9" s="208" t="s">
        <v>1020</v>
      </c>
      <c r="L9" s="205">
        <v>4</v>
      </c>
      <c r="M9" s="208" t="s">
        <v>1021</v>
      </c>
      <c r="N9" s="205">
        <v>5</v>
      </c>
      <c r="O9" s="208" t="s">
        <v>1022</v>
      </c>
      <c r="P9" s="205">
        <v>2</v>
      </c>
      <c r="Q9" s="209" t="s">
        <v>1023</v>
      </c>
      <c r="R9" s="210">
        <f>SUM(R13:R56)</f>
        <v>183025986.63</v>
      </c>
      <c r="S9" s="211">
        <f t="shared" ref="S9:S59" si="0">+R9</f>
        <v>183025986.63</v>
      </c>
      <c r="T9" s="211" t="s">
        <v>1039</v>
      </c>
      <c r="U9" s="211" t="s">
        <v>1039</v>
      </c>
      <c r="V9" s="211" t="s">
        <v>1039</v>
      </c>
      <c r="W9" s="210" t="s">
        <v>1024</v>
      </c>
      <c r="X9" s="203" t="s">
        <v>971</v>
      </c>
      <c r="Y9" s="203" t="s">
        <v>972</v>
      </c>
      <c r="Z9" s="203" t="s">
        <v>1259</v>
      </c>
      <c r="AA9" s="236" t="s">
        <v>1025</v>
      </c>
      <c r="AB9" s="212" t="s">
        <v>973</v>
      </c>
      <c r="AC9" s="213">
        <v>1</v>
      </c>
      <c r="AD9" s="212" t="s">
        <v>965</v>
      </c>
      <c r="AE9" s="214"/>
      <c r="AF9" s="214"/>
      <c r="AG9" s="215">
        <v>0.33333299999999999</v>
      </c>
      <c r="AH9" s="215"/>
      <c r="AI9" s="215">
        <v>0.33333299999999999</v>
      </c>
      <c r="AJ9" s="215"/>
      <c r="AK9" s="215">
        <v>0.33333299999999999</v>
      </c>
      <c r="AL9" s="214"/>
      <c r="AM9" s="203" t="s">
        <v>1170</v>
      </c>
      <c r="AN9" s="203" t="s">
        <v>974</v>
      </c>
    </row>
    <row r="10" spans="1:40" ht="114.95" customHeight="1">
      <c r="A10" s="343"/>
      <c r="B10" s="138" t="s">
        <v>1029</v>
      </c>
      <c r="C10" s="252" t="s">
        <v>942</v>
      </c>
      <c r="D10" s="240" t="s">
        <v>1016</v>
      </c>
      <c r="E10" s="253">
        <v>4</v>
      </c>
      <c r="F10" s="254" t="s">
        <v>1017</v>
      </c>
      <c r="G10" s="253" t="s">
        <v>1018</v>
      </c>
      <c r="H10" s="254" t="s">
        <v>1019</v>
      </c>
      <c r="I10" s="313" t="s">
        <v>1212</v>
      </c>
      <c r="J10" s="255">
        <v>1</v>
      </c>
      <c r="K10" s="256" t="s">
        <v>1020</v>
      </c>
      <c r="L10" s="253">
        <v>4</v>
      </c>
      <c r="M10" s="256" t="s">
        <v>1021</v>
      </c>
      <c r="N10" s="253">
        <v>5</v>
      </c>
      <c r="O10" s="256" t="s">
        <v>1022</v>
      </c>
      <c r="P10" s="253">
        <v>2</v>
      </c>
      <c r="Q10" s="257" t="s">
        <v>1023</v>
      </c>
      <c r="R10" s="246">
        <f>SUM(R57:R58)</f>
        <v>1900000</v>
      </c>
      <c r="S10" s="247">
        <f t="shared" si="0"/>
        <v>1900000</v>
      </c>
      <c r="T10" s="247" t="s">
        <v>1039</v>
      </c>
      <c r="U10" s="247" t="s">
        <v>1039</v>
      </c>
      <c r="V10" s="247" t="s">
        <v>1039</v>
      </c>
      <c r="W10" s="246" t="s">
        <v>1024</v>
      </c>
      <c r="X10" s="240" t="s">
        <v>975</v>
      </c>
      <c r="Y10" s="240" t="s">
        <v>976</v>
      </c>
      <c r="Z10" s="240" t="s">
        <v>1259</v>
      </c>
      <c r="AA10" s="249" t="s">
        <v>1025</v>
      </c>
      <c r="AB10" s="249" t="s">
        <v>973</v>
      </c>
      <c r="AC10" s="248">
        <v>1</v>
      </c>
      <c r="AD10" s="249" t="s">
        <v>965</v>
      </c>
      <c r="AE10" s="250"/>
      <c r="AF10" s="250"/>
      <c r="AG10" s="251">
        <v>0.33333299999999999</v>
      </c>
      <c r="AH10" s="251"/>
      <c r="AI10" s="251">
        <v>0.33333299999999999</v>
      </c>
      <c r="AJ10" s="251"/>
      <c r="AK10" s="251">
        <v>0.33333299999999999</v>
      </c>
      <c r="AL10" s="250"/>
      <c r="AM10" s="240" t="s">
        <v>1170</v>
      </c>
      <c r="AN10" s="240" t="s">
        <v>974</v>
      </c>
    </row>
    <row r="11" spans="1:40" ht="114.95" customHeight="1">
      <c r="A11" s="343"/>
      <c r="B11" s="137" t="s">
        <v>1030</v>
      </c>
      <c r="C11" s="292" t="s">
        <v>944</v>
      </c>
      <c r="D11" s="293" t="s">
        <v>1016</v>
      </c>
      <c r="E11" s="294">
        <v>4</v>
      </c>
      <c r="F11" s="295" t="s">
        <v>1017</v>
      </c>
      <c r="G11" s="294" t="s">
        <v>1018</v>
      </c>
      <c r="H11" s="311" t="s">
        <v>1019</v>
      </c>
      <c r="I11" s="312" t="s">
        <v>1212</v>
      </c>
      <c r="J11" s="296">
        <v>1</v>
      </c>
      <c r="K11" s="297" t="s">
        <v>1020</v>
      </c>
      <c r="L11" s="294">
        <v>4</v>
      </c>
      <c r="M11" s="297" t="s">
        <v>1021</v>
      </c>
      <c r="N11" s="294">
        <v>5</v>
      </c>
      <c r="O11" s="297" t="s">
        <v>1022</v>
      </c>
      <c r="P11" s="294">
        <v>2</v>
      </c>
      <c r="Q11" s="298" t="s">
        <v>1023</v>
      </c>
      <c r="R11" s="177">
        <v>0</v>
      </c>
      <c r="S11" s="178">
        <v>0</v>
      </c>
      <c r="T11" s="178" t="s">
        <v>1039</v>
      </c>
      <c r="U11" s="178" t="s">
        <v>1039</v>
      </c>
      <c r="V11" s="178" t="s">
        <v>1039</v>
      </c>
      <c r="W11" s="177" t="s">
        <v>1024</v>
      </c>
      <c r="X11" s="293" t="s">
        <v>977</v>
      </c>
      <c r="Y11" s="293" t="s">
        <v>978</v>
      </c>
      <c r="Z11" s="293" t="s">
        <v>1259</v>
      </c>
      <c r="AA11" s="299" t="s">
        <v>1025</v>
      </c>
      <c r="AB11" s="299" t="s">
        <v>973</v>
      </c>
      <c r="AC11" s="300">
        <v>1</v>
      </c>
      <c r="AD11" s="299" t="s">
        <v>965</v>
      </c>
      <c r="AE11" s="301"/>
      <c r="AF11" s="301"/>
      <c r="AG11" s="302">
        <v>0.33333299999999999</v>
      </c>
      <c r="AH11" s="302"/>
      <c r="AI11" s="302">
        <v>0.33333299999999999</v>
      </c>
      <c r="AJ11" s="302"/>
      <c r="AK11" s="302">
        <v>0.33333299999999999</v>
      </c>
      <c r="AL11" s="301"/>
      <c r="AM11" s="293" t="s">
        <v>1170</v>
      </c>
      <c r="AN11" s="293" t="s">
        <v>974</v>
      </c>
    </row>
    <row r="12" spans="1:40" ht="114.95" customHeight="1">
      <c r="A12" s="344"/>
      <c r="B12" s="138" t="s">
        <v>1162</v>
      </c>
      <c r="C12" s="140" t="s">
        <v>946</v>
      </c>
      <c r="D12" s="141" t="s">
        <v>1016</v>
      </c>
      <c r="E12" s="142">
        <v>5</v>
      </c>
      <c r="F12" s="143" t="s">
        <v>1031</v>
      </c>
      <c r="G12" s="142">
        <v>1</v>
      </c>
      <c r="H12" s="143" t="s">
        <v>1032</v>
      </c>
      <c r="I12" s="309" t="s">
        <v>1212</v>
      </c>
      <c r="J12" s="144" t="s">
        <v>215</v>
      </c>
      <c r="K12" s="145" t="s">
        <v>1033</v>
      </c>
      <c r="L12" s="142">
        <v>3</v>
      </c>
      <c r="M12" s="145" t="s">
        <v>1034</v>
      </c>
      <c r="N12" s="142">
        <v>4</v>
      </c>
      <c r="O12" s="145" t="s">
        <v>1035</v>
      </c>
      <c r="P12" s="142">
        <v>2</v>
      </c>
      <c r="Q12" s="146" t="s">
        <v>1036</v>
      </c>
      <c r="R12" s="147">
        <v>0</v>
      </c>
      <c r="S12" s="148">
        <v>0</v>
      </c>
      <c r="T12" s="148" t="s">
        <v>1039</v>
      </c>
      <c r="U12" s="148" t="s">
        <v>1039</v>
      </c>
      <c r="V12" s="148" t="s">
        <v>1039</v>
      </c>
      <c r="W12" s="147" t="s">
        <v>1037</v>
      </c>
      <c r="X12" s="141" t="s">
        <v>979</v>
      </c>
      <c r="Y12" s="141" t="s">
        <v>1038</v>
      </c>
      <c r="Z12" s="141" t="s">
        <v>1259</v>
      </c>
      <c r="AA12" s="149" t="s">
        <v>1025</v>
      </c>
      <c r="AB12" s="149" t="s">
        <v>973</v>
      </c>
      <c r="AC12" s="150" t="s">
        <v>1039</v>
      </c>
      <c r="AD12" s="149" t="s">
        <v>965</v>
      </c>
      <c r="AE12" s="151"/>
      <c r="AF12" s="151"/>
      <c r="AG12" s="152">
        <v>0.33333299999999999</v>
      </c>
      <c r="AH12" s="152"/>
      <c r="AI12" s="152">
        <v>0.33333299999999999</v>
      </c>
      <c r="AJ12" s="152"/>
      <c r="AK12" s="152">
        <v>0.33333299999999999</v>
      </c>
      <c r="AL12" s="151"/>
      <c r="AM12" s="141" t="s">
        <v>980</v>
      </c>
      <c r="AN12" s="141" t="s">
        <v>981</v>
      </c>
    </row>
    <row r="13" spans="1:40" ht="114.95" customHeight="1">
      <c r="A13" s="420" t="s">
        <v>1040</v>
      </c>
      <c r="B13" s="153" t="s">
        <v>1041</v>
      </c>
      <c r="C13" s="204" t="s">
        <v>1260</v>
      </c>
      <c r="D13" s="203" t="s">
        <v>1016</v>
      </c>
      <c r="E13" s="216">
        <v>4</v>
      </c>
      <c r="F13" s="217" t="s">
        <v>1017</v>
      </c>
      <c r="G13" s="216" t="s">
        <v>1018</v>
      </c>
      <c r="H13" s="217" t="s">
        <v>1019</v>
      </c>
      <c r="I13" s="310" t="s">
        <v>1212</v>
      </c>
      <c r="J13" s="218">
        <v>1</v>
      </c>
      <c r="K13" s="219" t="s">
        <v>1020</v>
      </c>
      <c r="L13" s="216">
        <v>4</v>
      </c>
      <c r="M13" s="219" t="s">
        <v>1021</v>
      </c>
      <c r="N13" s="216">
        <v>5</v>
      </c>
      <c r="O13" s="219" t="s">
        <v>1022</v>
      </c>
      <c r="P13" s="216">
        <v>2</v>
      </c>
      <c r="Q13" s="220" t="s">
        <v>1023</v>
      </c>
      <c r="R13" s="210">
        <v>10000000</v>
      </c>
      <c r="S13" s="211">
        <f t="shared" si="0"/>
        <v>10000000</v>
      </c>
      <c r="T13" s="210" t="s">
        <v>1383</v>
      </c>
      <c r="U13" s="210" t="s">
        <v>1384</v>
      </c>
      <c r="V13" s="210" t="s">
        <v>1384</v>
      </c>
      <c r="W13" s="210" t="s">
        <v>1024</v>
      </c>
      <c r="X13" s="203" t="s">
        <v>1481</v>
      </c>
      <c r="Y13" s="203" t="s">
        <v>984</v>
      </c>
      <c r="Z13" s="203" t="s">
        <v>1259</v>
      </c>
      <c r="AA13" s="236" t="s">
        <v>1025</v>
      </c>
      <c r="AB13" s="212" t="s">
        <v>973</v>
      </c>
      <c r="AC13" s="213">
        <v>1</v>
      </c>
      <c r="AD13" s="212" t="s">
        <v>965</v>
      </c>
      <c r="AE13" s="214"/>
      <c r="AF13" s="214"/>
      <c r="AG13" s="215">
        <v>0.33333299999999999</v>
      </c>
      <c r="AH13" s="215"/>
      <c r="AI13" s="215">
        <v>0.33333299999999999</v>
      </c>
      <c r="AJ13" s="215"/>
      <c r="AK13" s="215">
        <v>0.33333299999999999</v>
      </c>
      <c r="AL13" s="214"/>
      <c r="AM13" s="203" t="s">
        <v>1170</v>
      </c>
      <c r="AN13" s="203" t="s">
        <v>974</v>
      </c>
    </row>
    <row r="14" spans="1:40" ht="114.95" customHeight="1">
      <c r="A14" s="421"/>
      <c r="B14" s="153" t="s">
        <v>1042</v>
      </c>
      <c r="C14" s="204" t="s">
        <v>1261</v>
      </c>
      <c r="D14" s="203" t="s">
        <v>1016</v>
      </c>
      <c r="E14" s="216">
        <v>4</v>
      </c>
      <c r="F14" s="217" t="s">
        <v>1017</v>
      </c>
      <c r="G14" s="216" t="s">
        <v>1018</v>
      </c>
      <c r="H14" s="217" t="s">
        <v>1019</v>
      </c>
      <c r="I14" s="310" t="s">
        <v>1212</v>
      </c>
      <c r="J14" s="218">
        <v>1</v>
      </c>
      <c r="K14" s="219" t="s">
        <v>1020</v>
      </c>
      <c r="L14" s="216">
        <v>4</v>
      </c>
      <c r="M14" s="219" t="s">
        <v>1021</v>
      </c>
      <c r="N14" s="216">
        <v>5</v>
      </c>
      <c r="O14" s="219" t="s">
        <v>1022</v>
      </c>
      <c r="P14" s="216">
        <v>2</v>
      </c>
      <c r="Q14" s="220" t="s">
        <v>1023</v>
      </c>
      <c r="R14" s="210">
        <v>9241551.5</v>
      </c>
      <c r="S14" s="211">
        <f t="shared" si="0"/>
        <v>9241551.5</v>
      </c>
      <c r="T14" s="210" t="s">
        <v>1383</v>
      </c>
      <c r="U14" s="210" t="s">
        <v>1384</v>
      </c>
      <c r="V14" s="210" t="s">
        <v>1385</v>
      </c>
      <c r="W14" s="210" t="s">
        <v>1024</v>
      </c>
      <c r="X14" s="203" t="s">
        <v>1482</v>
      </c>
      <c r="Y14" s="203" t="s">
        <v>984</v>
      </c>
      <c r="Z14" s="203" t="s">
        <v>1259</v>
      </c>
      <c r="AA14" s="236" t="s">
        <v>1025</v>
      </c>
      <c r="AB14" s="212" t="s">
        <v>973</v>
      </c>
      <c r="AC14" s="213">
        <v>1</v>
      </c>
      <c r="AD14" s="212" t="s">
        <v>965</v>
      </c>
      <c r="AE14" s="214"/>
      <c r="AF14" s="214"/>
      <c r="AG14" s="215">
        <v>0.33333299999999999</v>
      </c>
      <c r="AH14" s="215"/>
      <c r="AI14" s="215">
        <v>0.33333299999999999</v>
      </c>
      <c r="AJ14" s="215"/>
      <c r="AK14" s="215">
        <v>0.33333299999999999</v>
      </c>
      <c r="AL14" s="214"/>
      <c r="AM14" s="203" t="s">
        <v>1170</v>
      </c>
      <c r="AN14" s="203" t="s">
        <v>974</v>
      </c>
    </row>
    <row r="15" spans="1:40" ht="114.95" customHeight="1">
      <c r="A15" s="421"/>
      <c r="B15" s="153" t="s">
        <v>1043</v>
      </c>
      <c r="C15" s="204" t="s">
        <v>1262</v>
      </c>
      <c r="D15" s="203" t="s">
        <v>1016</v>
      </c>
      <c r="E15" s="216">
        <v>4</v>
      </c>
      <c r="F15" s="217" t="s">
        <v>1017</v>
      </c>
      <c r="G15" s="216" t="s">
        <v>1018</v>
      </c>
      <c r="H15" s="217" t="s">
        <v>1019</v>
      </c>
      <c r="I15" s="310" t="s">
        <v>1212</v>
      </c>
      <c r="J15" s="218">
        <v>1</v>
      </c>
      <c r="K15" s="219" t="s">
        <v>1020</v>
      </c>
      <c r="L15" s="216">
        <v>4</v>
      </c>
      <c r="M15" s="219" t="s">
        <v>1021</v>
      </c>
      <c r="N15" s="216">
        <v>5</v>
      </c>
      <c r="O15" s="219" t="s">
        <v>1022</v>
      </c>
      <c r="P15" s="216">
        <v>2</v>
      </c>
      <c r="Q15" s="220" t="s">
        <v>1023</v>
      </c>
      <c r="R15" s="210">
        <v>7000000</v>
      </c>
      <c r="S15" s="211">
        <f t="shared" si="0"/>
        <v>7000000</v>
      </c>
      <c r="T15" s="210" t="s">
        <v>1383</v>
      </c>
      <c r="U15" s="210" t="s">
        <v>1386</v>
      </c>
      <c r="V15" s="210" t="s">
        <v>1387</v>
      </c>
      <c r="W15" s="210" t="s">
        <v>1024</v>
      </c>
      <c r="X15" s="203" t="s">
        <v>1483</v>
      </c>
      <c r="Y15" s="203" t="s">
        <v>984</v>
      </c>
      <c r="Z15" s="203" t="s">
        <v>1259</v>
      </c>
      <c r="AA15" s="236" t="s">
        <v>1025</v>
      </c>
      <c r="AB15" s="212" t="s">
        <v>973</v>
      </c>
      <c r="AC15" s="213">
        <v>1</v>
      </c>
      <c r="AD15" s="212" t="s">
        <v>965</v>
      </c>
      <c r="AE15" s="214"/>
      <c r="AF15" s="214"/>
      <c r="AG15" s="215">
        <v>0.33333299999999999</v>
      </c>
      <c r="AH15" s="215"/>
      <c r="AI15" s="215">
        <v>0.33333299999999999</v>
      </c>
      <c r="AJ15" s="215"/>
      <c r="AK15" s="215">
        <v>0.33333299999999999</v>
      </c>
      <c r="AL15" s="214"/>
      <c r="AM15" s="203" t="s">
        <v>1170</v>
      </c>
      <c r="AN15" s="203" t="s">
        <v>974</v>
      </c>
    </row>
    <row r="16" spans="1:40" ht="114.95" customHeight="1">
      <c r="A16" s="421"/>
      <c r="B16" s="153" t="s">
        <v>1044</v>
      </c>
      <c r="C16" s="204" t="s">
        <v>1263</v>
      </c>
      <c r="D16" s="203" t="s">
        <v>1016</v>
      </c>
      <c r="E16" s="216">
        <v>4</v>
      </c>
      <c r="F16" s="217" t="s">
        <v>1017</v>
      </c>
      <c r="G16" s="216" t="s">
        <v>1018</v>
      </c>
      <c r="H16" s="217" t="s">
        <v>1019</v>
      </c>
      <c r="I16" s="310" t="s">
        <v>1212</v>
      </c>
      <c r="J16" s="218">
        <v>1</v>
      </c>
      <c r="K16" s="219" t="s">
        <v>1020</v>
      </c>
      <c r="L16" s="216">
        <v>4</v>
      </c>
      <c r="M16" s="219" t="s">
        <v>1021</v>
      </c>
      <c r="N16" s="216">
        <v>5</v>
      </c>
      <c r="O16" s="219" t="s">
        <v>1022</v>
      </c>
      <c r="P16" s="216">
        <v>2</v>
      </c>
      <c r="Q16" s="220" t="s">
        <v>1023</v>
      </c>
      <c r="R16" s="210">
        <v>5651500.6600000001</v>
      </c>
      <c r="S16" s="211">
        <f t="shared" si="0"/>
        <v>5651500.6600000001</v>
      </c>
      <c r="T16" s="210" t="s">
        <v>1388</v>
      </c>
      <c r="U16" s="210" t="s">
        <v>1238</v>
      </c>
      <c r="V16" s="210" t="s">
        <v>1216</v>
      </c>
      <c r="W16" s="210" t="s">
        <v>1024</v>
      </c>
      <c r="X16" s="203" t="s">
        <v>1484</v>
      </c>
      <c r="Y16" s="203" t="s">
        <v>984</v>
      </c>
      <c r="Z16" s="203" t="s">
        <v>1259</v>
      </c>
      <c r="AA16" s="236" t="s">
        <v>1025</v>
      </c>
      <c r="AB16" s="212" t="s">
        <v>973</v>
      </c>
      <c r="AC16" s="213">
        <v>1</v>
      </c>
      <c r="AD16" s="212" t="s">
        <v>965</v>
      </c>
      <c r="AE16" s="214"/>
      <c r="AF16" s="214"/>
      <c r="AG16" s="215">
        <v>0.33333299999999999</v>
      </c>
      <c r="AH16" s="215"/>
      <c r="AI16" s="215">
        <v>0.33333299999999999</v>
      </c>
      <c r="AJ16" s="215"/>
      <c r="AK16" s="215">
        <v>0.33333299999999999</v>
      </c>
      <c r="AL16" s="214"/>
      <c r="AM16" s="203" t="s">
        <v>1170</v>
      </c>
      <c r="AN16" s="203" t="s">
        <v>974</v>
      </c>
    </row>
    <row r="17" spans="1:40" ht="114.95" customHeight="1">
      <c r="A17" s="421"/>
      <c r="B17" s="153" t="s">
        <v>1045</v>
      </c>
      <c r="C17" s="204" t="s">
        <v>1264</v>
      </c>
      <c r="D17" s="203" t="s">
        <v>1016</v>
      </c>
      <c r="E17" s="216">
        <v>4</v>
      </c>
      <c r="F17" s="217" t="s">
        <v>1017</v>
      </c>
      <c r="G17" s="216" t="s">
        <v>1018</v>
      </c>
      <c r="H17" s="217" t="s">
        <v>1019</v>
      </c>
      <c r="I17" s="310" t="s">
        <v>1212</v>
      </c>
      <c r="J17" s="218">
        <v>1</v>
      </c>
      <c r="K17" s="219" t="s">
        <v>1020</v>
      </c>
      <c r="L17" s="216">
        <v>4</v>
      </c>
      <c r="M17" s="219" t="s">
        <v>1021</v>
      </c>
      <c r="N17" s="216">
        <v>5</v>
      </c>
      <c r="O17" s="219" t="s">
        <v>1022</v>
      </c>
      <c r="P17" s="216">
        <v>2</v>
      </c>
      <c r="Q17" s="220" t="s">
        <v>1023</v>
      </c>
      <c r="R17" s="210">
        <v>2500000</v>
      </c>
      <c r="S17" s="211">
        <f t="shared" si="0"/>
        <v>2500000</v>
      </c>
      <c r="T17" s="210" t="s">
        <v>1388</v>
      </c>
      <c r="U17" s="210" t="s">
        <v>1238</v>
      </c>
      <c r="V17" s="210" t="s">
        <v>1217</v>
      </c>
      <c r="W17" s="210" t="s">
        <v>1024</v>
      </c>
      <c r="X17" s="203" t="s">
        <v>1485</v>
      </c>
      <c r="Y17" s="203" t="s">
        <v>984</v>
      </c>
      <c r="Z17" s="203" t="s">
        <v>1259</v>
      </c>
      <c r="AA17" s="236" t="s">
        <v>1025</v>
      </c>
      <c r="AB17" s="212" t="s">
        <v>973</v>
      </c>
      <c r="AC17" s="213">
        <v>1</v>
      </c>
      <c r="AD17" s="212" t="s">
        <v>965</v>
      </c>
      <c r="AE17" s="214"/>
      <c r="AF17" s="214"/>
      <c r="AG17" s="215">
        <v>0.33333299999999999</v>
      </c>
      <c r="AH17" s="215"/>
      <c r="AI17" s="215">
        <v>0.33333299999999999</v>
      </c>
      <c r="AJ17" s="215"/>
      <c r="AK17" s="215">
        <v>0.33333299999999999</v>
      </c>
      <c r="AL17" s="214"/>
      <c r="AM17" s="203" t="s">
        <v>1170</v>
      </c>
      <c r="AN17" s="203" t="s">
        <v>974</v>
      </c>
    </row>
    <row r="18" spans="1:40" ht="114.95" customHeight="1">
      <c r="A18" s="421"/>
      <c r="B18" s="153" t="s">
        <v>1046</v>
      </c>
      <c r="C18" s="204" t="s">
        <v>1265</v>
      </c>
      <c r="D18" s="203" t="s">
        <v>1016</v>
      </c>
      <c r="E18" s="216">
        <v>4</v>
      </c>
      <c r="F18" s="217" t="s">
        <v>1017</v>
      </c>
      <c r="G18" s="216" t="s">
        <v>1018</v>
      </c>
      <c r="H18" s="217" t="s">
        <v>1019</v>
      </c>
      <c r="I18" s="310" t="s">
        <v>1212</v>
      </c>
      <c r="J18" s="218">
        <v>1</v>
      </c>
      <c r="K18" s="219" t="s">
        <v>1020</v>
      </c>
      <c r="L18" s="216">
        <v>4</v>
      </c>
      <c r="M18" s="219" t="s">
        <v>1021</v>
      </c>
      <c r="N18" s="216">
        <v>5</v>
      </c>
      <c r="O18" s="219" t="s">
        <v>1022</v>
      </c>
      <c r="P18" s="216">
        <v>2</v>
      </c>
      <c r="Q18" s="220" t="s">
        <v>1023</v>
      </c>
      <c r="R18" s="210">
        <v>2200000</v>
      </c>
      <c r="S18" s="211">
        <f t="shared" si="0"/>
        <v>2200000</v>
      </c>
      <c r="T18" s="210" t="s">
        <v>1388</v>
      </c>
      <c r="U18" s="210" t="s">
        <v>1238</v>
      </c>
      <c r="V18" s="210" t="s">
        <v>1218</v>
      </c>
      <c r="W18" s="210" t="s">
        <v>1024</v>
      </c>
      <c r="X18" s="203" t="s">
        <v>1486</v>
      </c>
      <c r="Y18" s="203" t="s">
        <v>984</v>
      </c>
      <c r="Z18" s="203" t="s">
        <v>1259</v>
      </c>
      <c r="AA18" s="236" t="s">
        <v>1025</v>
      </c>
      <c r="AB18" s="212" t="s">
        <v>973</v>
      </c>
      <c r="AC18" s="213">
        <v>1</v>
      </c>
      <c r="AD18" s="212" t="s">
        <v>965</v>
      </c>
      <c r="AE18" s="214"/>
      <c r="AF18" s="214"/>
      <c r="AG18" s="215">
        <v>0.33333299999999999</v>
      </c>
      <c r="AH18" s="215"/>
      <c r="AI18" s="215">
        <v>0.33333299999999999</v>
      </c>
      <c r="AJ18" s="215"/>
      <c r="AK18" s="215">
        <v>0.33333299999999999</v>
      </c>
      <c r="AL18" s="214"/>
      <c r="AM18" s="203" t="s">
        <v>1170</v>
      </c>
      <c r="AN18" s="203" t="s">
        <v>974</v>
      </c>
    </row>
    <row r="19" spans="1:40" ht="114.95" customHeight="1">
      <c r="A19" s="421"/>
      <c r="B19" s="153" t="s">
        <v>1047</v>
      </c>
      <c r="C19" s="204" t="s">
        <v>1266</v>
      </c>
      <c r="D19" s="203" t="s">
        <v>1016</v>
      </c>
      <c r="E19" s="216">
        <v>4</v>
      </c>
      <c r="F19" s="217" t="s">
        <v>1017</v>
      </c>
      <c r="G19" s="216" t="s">
        <v>1018</v>
      </c>
      <c r="H19" s="217" t="s">
        <v>1019</v>
      </c>
      <c r="I19" s="310" t="s">
        <v>1212</v>
      </c>
      <c r="J19" s="218">
        <v>1</v>
      </c>
      <c r="K19" s="219" t="s">
        <v>1020</v>
      </c>
      <c r="L19" s="216">
        <v>4</v>
      </c>
      <c r="M19" s="219" t="s">
        <v>1021</v>
      </c>
      <c r="N19" s="216">
        <v>5</v>
      </c>
      <c r="O19" s="219" t="s">
        <v>1022</v>
      </c>
      <c r="P19" s="216">
        <v>2</v>
      </c>
      <c r="Q19" s="220" t="s">
        <v>1023</v>
      </c>
      <c r="R19" s="210">
        <v>9212000</v>
      </c>
      <c r="S19" s="211">
        <f t="shared" si="0"/>
        <v>9212000</v>
      </c>
      <c r="T19" s="210" t="s">
        <v>1388</v>
      </c>
      <c r="U19" s="210" t="s">
        <v>1219</v>
      </c>
      <c r="V19" s="210" t="s">
        <v>1219</v>
      </c>
      <c r="W19" s="210" t="s">
        <v>1024</v>
      </c>
      <c r="X19" s="203" t="s">
        <v>1487</v>
      </c>
      <c r="Y19" s="203" t="s">
        <v>984</v>
      </c>
      <c r="Z19" s="203" t="s">
        <v>1259</v>
      </c>
      <c r="AA19" s="236" t="s">
        <v>1025</v>
      </c>
      <c r="AB19" s="212" t="s">
        <v>973</v>
      </c>
      <c r="AC19" s="213">
        <v>1</v>
      </c>
      <c r="AD19" s="212" t="s">
        <v>965</v>
      </c>
      <c r="AE19" s="214"/>
      <c r="AF19" s="214"/>
      <c r="AG19" s="215">
        <v>0.33333299999999999</v>
      </c>
      <c r="AH19" s="215"/>
      <c r="AI19" s="215">
        <v>0.33333299999999999</v>
      </c>
      <c r="AJ19" s="215"/>
      <c r="AK19" s="215">
        <v>0.33333299999999999</v>
      </c>
      <c r="AL19" s="214"/>
      <c r="AM19" s="203" t="s">
        <v>1170</v>
      </c>
      <c r="AN19" s="203" t="s">
        <v>974</v>
      </c>
    </row>
    <row r="20" spans="1:40" ht="114.95" customHeight="1">
      <c r="A20" s="421"/>
      <c r="B20" s="153" t="s">
        <v>1048</v>
      </c>
      <c r="C20" s="204" t="s">
        <v>1267</v>
      </c>
      <c r="D20" s="203" t="s">
        <v>1016</v>
      </c>
      <c r="E20" s="216">
        <v>4</v>
      </c>
      <c r="F20" s="217" t="s">
        <v>1017</v>
      </c>
      <c r="G20" s="216" t="s">
        <v>1018</v>
      </c>
      <c r="H20" s="217" t="s">
        <v>1019</v>
      </c>
      <c r="I20" s="310" t="s">
        <v>1212</v>
      </c>
      <c r="J20" s="218">
        <v>1</v>
      </c>
      <c r="K20" s="219" t="s">
        <v>1020</v>
      </c>
      <c r="L20" s="216">
        <v>4</v>
      </c>
      <c r="M20" s="219" t="s">
        <v>1021</v>
      </c>
      <c r="N20" s="216">
        <v>5</v>
      </c>
      <c r="O20" s="219" t="s">
        <v>1022</v>
      </c>
      <c r="P20" s="216">
        <v>2</v>
      </c>
      <c r="Q20" s="220" t="s">
        <v>1023</v>
      </c>
      <c r="R20" s="210">
        <v>5354000</v>
      </c>
      <c r="S20" s="211">
        <f t="shared" si="0"/>
        <v>5354000</v>
      </c>
      <c r="T20" s="210" t="s">
        <v>1388</v>
      </c>
      <c r="U20" s="210" t="s">
        <v>1219</v>
      </c>
      <c r="V20" s="210" t="s">
        <v>1219</v>
      </c>
      <c r="W20" s="210" t="s">
        <v>1024</v>
      </c>
      <c r="X20" s="203" t="s">
        <v>1488</v>
      </c>
      <c r="Y20" s="203" t="s">
        <v>984</v>
      </c>
      <c r="Z20" s="203" t="s">
        <v>1259</v>
      </c>
      <c r="AA20" s="236" t="s">
        <v>1025</v>
      </c>
      <c r="AB20" s="212" t="s">
        <v>973</v>
      </c>
      <c r="AC20" s="213">
        <v>1</v>
      </c>
      <c r="AD20" s="212" t="s">
        <v>965</v>
      </c>
      <c r="AE20" s="214"/>
      <c r="AF20" s="214"/>
      <c r="AG20" s="215">
        <v>0.33333299999999999</v>
      </c>
      <c r="AH20" s="215"/>
      <c r="AI20" s="215">
        <v>0.33333299999999999</v>
      </c>
      <c r="AJ20" s="215"/>
      <c r="AK20" s="215">
        <v>0.33333299999999999</v>
      </c>
      <c r="AL20" s="214"/>
      <c r="AM20" s="203" t="s">
        <v>1170</v>
      </c>
      <c r="AN20" s="203" t="s">
        <v>974</v>
      </c>
    </row>
    <row r="21" spans="1:40" ht="114.95" customHeight="1">
      <c r="A21" s="421"/>
      <c r="B21" s="153" t="s">
        <v>1049</v>
      </c>
      <c r="C21" s="204" t="s">
        <v>1268</v>
      </c>
      <c r="D21" s="203" t="s">
        <v>1016</v>
      </c>
      <c r="E21" s="216">
        <v>4</v>
      </c>
      <c r="F21" s="217" t="s">
        <v>1017</v>
      </c>
      <c r="G21" s="216" t="s">
        <v>1018</v>
      </c>
      <c r="H21" s="217" t="s">
        <v>1019</v>
      </c>
      <c r="I21" s="310" t="s">
        <v>1212</v>
      </c>
      <c r="J21" s="218">
        <v>1</v>
      </c>
      <c r="K21" s="219" t="s">
        <v>1020</v>
      </c>
      <c r="L21" s="216">
        <v>4</v>
      </c>
      <c r="M21" s="219" t="s">
        <v>1021</v>
      </c>
      <c r="N21" s="216">
        <v>5</v>
      </c>
      <c r="O21" s="219" t="s">
        <v>1022</v>
      </c>
      <c r="P21" s="216">
        <v>2</v>
      </c>
      <c r="Q21" s="220" t="s">
        <v>1023</v>
      </c>
      <c r="R21" s="210">
        <v>4534000</v>
      </c>
      <c r="S21" s="211">
        <f t="shared" si="0"/>
        <v>4534000</v>
      </c>
      <c r="T21" s="210" t="s">
        <v>1388</v>
      </c>
      <c r="U21" s="210" t="s">
        <v>1219</v>
      </c>
      <c r="V21" s="210" t="s">
        <v>1220</v>
      </c>
      <c r="W21" s="210" t="s">
        <v>1024</v>
      </c>
      <c r="X21" s="203" t="s">
        <v>1489</v>
      </c>
      <c r="Y21" s="203" t="s">
        <v>984</v>
      </c>
      <c r="Z21" s="203" t="s">
        <v>1259</v>
      </c>
      <c r="AA21" s="236" t="s">
        <v>1025</v>
      </c>
      <c r="AB21" s="212" t="s">
        <v>973</v>
      </c>
      <c r="AC21" s="213">
        <v>1</v>
      </c>
      <c r="AD21" s="212" t="s">
        <v>965</v>
      </c>
      <c r="AE21" s="214"/>
      <c r="AF21" s="214"/>
      <c r="AG21" s="215">
        <v>0.33333299999999999</v>
      </c>
      <c r="AH21" s="215"/>
      <c r="AI21" s="215">
        <v>0.33333299999999999</v>
      </c>
      <c r="AJ21" s="215"/>
      <c r="AK21" s="215">
        <v>0.33333299999999999</v>
      </c>
      <c r="AL21" s="214"/>
      <c r="AM21" s="203" t="s">
        <v>1170</v>
      </c>
      <c r="AN21" s="203" t="s">
        <v>974</v>
      </c>
    </row>
    <row r="22" spans="1:40" ht="114.95" customHeight="1">
      <c r="A22" s="421"/>
      <c r="B22" s="153" t="s">
        <v>1050</v>
      </c>
      <c r="C22" s="204" t="s">
        <v>1269</v>
      </c>
      <c r="D22" s="203" t="s">
        <v>1016</v>
      </c>
      <c r="E22" s="216">
        <v>4</v>
      </c>
      <c r="F22" s="217" t="s">
        <v>1017</v>
      </c>
      <c r="G22" s="216" t="s">
        <v>1018</v>
      </c>
      <c r="H22" s="217" t="s">
        <v>1019</v>
      </c>
      <c r="I22" s="310" t="s">
        <v>1212</v>
      </c>
      <c r="J22" s="218">
        <v>1</v>
      </c>
      <c r="K22" s="219" t="s">
        <v>1020</v>
      </c>
      <c r="L22" s="216">
        <v>4</v>
      </c>
      <c r="M22" s="219" t="s">
        <v>1021</v>
      </c>
      <c r="N22" s="216">
        <v>5</v>
      </c>
      <c r="O22" s="219" t="s">
        <v>1022</v>
      </c>
      <c r="P22" s="216">
        <v>2</v>
      </c>
      <c r="Q22" s="220" t="s">
        <v>1023</v>
      </c>
      <c r="R22" s="210">
        <v>500000</v>
      </c>
      <c r="S22" s="211">
        <f t="shared" si="0"/>
        <v>500000</v>
      </c>
      <c r="T22" s="210" t="s">
        <v>1388</v>
      </c>
      <c r="U22" s="210" t="s">
        <v>1219</v>
      </c>
      <c r="V22" s="210" t="s">
        <v>1219</v>
      </c>
      <c r="W22" s="210" t="s">
        <v>1024</v>
      </c>
      <c r="X22" s="203" t="s">
        <v>1490</v>
      </c>
      <c r="Y22" s="203" t="s">
        <v>984</v>
      </c>
      <c r="Z22" s="203" t="s">
        <v>1259</v>
      </c>
      <c r="AA22" s="236" t="s">
        <v>1025</v>
      </c>
      <c r="AB22" s="212" t="s">
        <v>973</v>
      </c>
      <c r="AC22" s="213">
        <v>1</v>
      </c>
      <c r="AD22" s="212" t="s">
        <v>965</v>
      </c>
      <c r="AE22" s="214"/>
      <c r="AF22" s="214"/>
      <c r="AG22" s="215">
        <v>0.33333299999999999</v>
      </c>
      <c r="AH22" s="215"/>
      <c r="AI22" s="215">
        <v>0.33333299999999999</v>
      </c>
      <c r="AJ22" s="215"/>
      <c r="AK22" s="215">
        <v>0.33333299999999999</v>
      </c>
      <c r="AL22" s="214"/>
      <c r="AM22" s="203" t="s">
        <v>1170</v>
      </c>
      <c r="AN22" s="203" t="s">
        <v>974</v>
      </c>
    </row>
    <row r="23" spans="1:40" ht="114.95" customHeight="1">
      <c r="A23" s="421"/>
      <c r="B23" s="153" t="s">
        <v>1051</v>
      </c>
      <c r="C23" s="204" t="s">
        <v>1270</v>
      </c>
      <c r="D23" s="203" t="s">
        <v>1016</v>
      </c>
      <c r="E23" s="216">
        <v>4</v>
      </c>
      <c r="F23" s="217" t="s">
        <v>1017</v>
      </c>
      <c r="G23" s="216" t="s">
        <v>1018</v>
      </c>
      <c r="H23" s="217" t="s">
        <v>1019</v>
      </c>
      <c r="I23" s="310" t="s">
        <v>1212</v>
      </c>
      <c r="J23" s="218">
        <v>1</v>
      </c>
      <c r="K23" s="219" t="s">
        <v>1020</v>
      </c>
      <c r="L23" s="216">
        <v>4</v>
      </c>
      <c r="M23" s="219" t="s">
        <v>1021</v>
      </c>
      <c r="N23" s="216">
        <v>5</v>
      </c>
      <c r="O23" s="219" t="s">
        <v>1022</v>
      </c>
      <c r="P23" s="216">
        <v>2</v>
      </c>
      <c r="Q23" s="220" t="s">
        <v>1023</v>
      </c>
      <c r="R23" s="210">
        <v>9888000</v>
      </c>
      <c r="S23" s="211">
        <f t="shared" si="0"/>
        <v>9888000</v>
      </c>
      <c r="T23" s="210" t="s">
        <v>1388</v>
      </c>
      <c r="U23" s="210" t="s">
        <v>1389</v>
      </c>
      <c r="V23" s="210" t="s">
        <v>1390</v>
      </c>
      <c r="W23" s="210" t="s">
        <v>1024</v>
      </c>
      <c r="X23" s="203" t="s">
        <v>1491</v>
      </c>
      <c r="Y23" s="203" t="s">
        <v>984</v>
      </c>
      <c r="Z23" s="203" t="s">
        <v>1259</v>
      </c>
      <c r="AA23" s="236" t="s">
        <v>1025</v>
      </c>
      <c r="AB23" s="212" t="s">
        <v>973</v>
      </c>
      <c r="AC23" s="213">
        <v>1</v>
      </c>
      <c r="AD23" s="212" t="s">
        <v>965</v>
      </c>
      <c r="AE23" s="214"/>
      <c r="AF23" s="214"/>
      <c r="AG23" s="215">
        <v>0.33333299999999999</v>
      </c>
      <c r="AH23" s="215"/>
      <c r="AI23" s="215">
        <v>0.33333299999999999</v>
      </c>
      <c r="AJ23" s="215"/>
      <c r="AK23" s="215">
        <v>0.33333299999999999</v>
      </c>
      <c r="AL23" s="214"/>
      <c r="AM23" s="203" t="s">
        <v>1170</v>
      </c>
      <c r="AN23" s="203" t="s">
        <v>974</v>
      </c>
    </row>
    <row r="24" spans="1:40" ht="114.95" customHeight="1">
      <c r="A24" s="421"/>
      <c r="B24" s="153" t="s">
        <v>1052</v>
      </c>
      <c r="C24" s="204" t="s">
        <v>1271</v>
      </c>
      <c r="D24" s="203" t="s">
        <v>1016</v>
      </c>
      <c r="E24" s="216">
        <v>4</v>
      </c>
      <c r="F24" s="217" t="s">
        <v>1017</v>
      </c>
      <c r="G24" s="216" t="s">
        <v>1018</v>
      </c>
      <c r="H24" s="217" t="s">
        <v>1019</v>
      </c>
      <c r="I24" s="310" t="s">
        <v>1212</v>
      </c>
      <c r="J24" s="218">
        <v>1</v>
      </c>
      <c r="K24" s="219" t="s">
        <v>1020</v>
      </c>
      <c r="L24" s="216">
        <v>4</v>
      </c>
      <c r="M24" s="219" t="s">
        <v>1021</v>
      </c>
      <c r="N24" s="216">
        <v>5</v>
      </c>
      <c r="O24" s="219" t="s">
        <v>1022</v>
      </c>
      <c r="P24" s="216">
        <v>2</v>
      </c>
      <c r="Q24" s="220" t="s">
        <v>1023</v>
      </c>
      <c r="R24" s="210">
        <v>1100000</v>
      </c>
      <c r="S24" s="211">
        <f t="shared" si="0"/>
        <v>1100000</v>
      </c>
      <c r="T24" s="210" t="s">
        <v>1388</v>
      </c>
      <c r="U24" s="210" t="s">
        <v>1391</v>
      </c>
      <c r="V24" s="210" t="s">
        <v>1392</v>
      </c>
      <c r="W24" s="210" t="s">
        <v>1024</v>
      </c>
      <c r="X24" s="203" t="s">
        <v>1492</v>
      </c>
      <c r="Y24" s="203" t="s">
        <v>984</v>
      </c>
      <c r="Z24" s="203" t="s">
        <v>1259</v>
      </c>
      <c r="AA24" s="236" t="s">
        <v>1025</v>
      </c>
      <c r="AB24" s="212" t="s">
        <v>973</v>
      </c>
      <c r="AC24" s="213">
        <v>1</v>
      </c>
      <c r="AD24" s="212" t="s">
        <v>965</v>
      </c>
      <c r="AE24" s="214"/>
      <c r="AF24" s="214"/>
      <c r="AG24" s="215">
        <v>0.33333299999999999</v>
      </c>
      <c r="AH24" s="215"/>
      <c r="AI24" s="215">
        <v>0.33333299999999999</v>
      </c>
      <c r="AJ24" s="215"/>
      <c r="AK24" s="215">
        <v>0.33333299999999999</v>
      </c>
      <c r="AL24" s="214"/>
      <c r="AM24" s="203" t="s">
        <v>1170</v>
      </c>
      <c r="AN24" s="203" t="s">
        <v>974</v>
      </c>
    </row>
    <row r="25" spans="1:40" ht="114.95" customHeight="1">
      <c r="A25" s="421"/>
      <c r="B25" s="153" t="s">
        <v>1053</v>
      </c>
      <c r="C25" s="204" t="s">
        <v>1272</v>
      </c>
      <c r="D25" s="203" t="s">
        <v>1016</v>
      </c>
      <c r="E25" s="216">
        <v>4</v>
      </c>
      <c r="F25" s="217" t="s">
        <v>1017</v>
      </c>
      <c r="G25" s="216" t="s">
        <v>1018</v>
      </c>
      <c r="H25" s="217" t="s">
        <v>1019</v>
      </c>
      <c r="I25" s="310" t="s">
        <v>1212</v>
      </c>
      <c r="J25" s="218">
        <v>1</v>
      </c>
      <c r="K25" s="219" t="s">
        <v>1020</v>
      </c>
      <c r="L25" s="216">
        <v>4</v>
      </c>
      <c r="M25" s="219" t="s">
        <v>1021</v>
      </c>
      <c r="N25" s="216">
        <v>5</v>
      </c>
      <c r="O25" s="219" t="s">
        <v>1022</v>
      </c>
      <c r="P25" s="216">
        <v>2</v>
      </c>
      <c r="Q25" s="220" t="s">
        <v>1023</v>
      </c>
      <c r="R25" s="210">
        <v>2500000</v>
      </c>
      <c r="S25" s="211">
        <f t="shared" si="0"/>
        <v>2500000</v>
      </c>
      <c r="T25" s="210" t="s">
        <v>1393</v>
      </c>
      <c r="U25" s="210" t="s">
        <v>1394</v>
      </c>
      <c r="V25" s="210" t="s">
        <v>1221</v>
      </c>
      <c r="W25" s="210" t="s">
        <v>1024</v>
      </c>
      <c r="X25" s="203" t="s">
        <v>1493</v>
      </c>
      <c r="Y25" s="203" t="s">
        <v>984</v>
      </c>
      <c r="Z25" s="203" t="s">
        <v>1259</v>
      </c>
      <c r="AA25" s="236" t="s">
        <v>1025</v>
      </c>
      <c r="AB25" s="212" t="s">
        <v>973</v>
      </c>
      <c r="AC25" s="213">
        <v>1</v>
      </c>
      <c r="AD25" s="212" t="s">
        <v>965</v>
      </c>
      <c r="AE25" s="214"/>
      <c r="AF25" s="214"/>
      <c r="AG25" s="215">
        <v>0.33333299999999999</v>
      </c>
      <c r="AH25" s="215"/>
      <c r="AI25" s="215">
        <v>0.33333299999999999</v>
      </c>
      <c r="AJ25" s="215"/>
      <c r="AK25" s="215">
        <v>0.33333299999999999</v>
      </c>
      <c r="AL25" s="214"/>
      <c r="AM25" s="203" t="s">
        <v>1170</v>
      </c>
      <c r="AN25" s="203" t="s">
        <v>974</v>
      </c>
    </row>
    <row r="26" spans="1:40" ht="114.95" customHeight="1">
      <c r="A26" s="421"/>
      <c r="B26" s="153" t="s">
        <v>1054</v>
      </c>
      <c r="C26" s="204" t="s">
        <v>1273</v>
      </c>
      <c r="D26" s="203" t="s">
        <v>1016</v>
      </c>
      <c r="E26" s="216">
        <v>4</v>
      </c>
      <c r="F26" s="217" t="s">
        <v>1017</v>
      </c>
      <c r="G26" s="216" t="s">
        <v>1018</v>
      </c>
      <c r="H26" s="217" t="s">
        <v>1019</v>
      </c>
      <c r="I26" s="310" t="s">
        <v>1212</v>
      </c>
      <c r="J26" s="218">
        <v>1</v>
      </c>
      <c r="K26" s="219" t="s">
        <v>1020</v>
      </c>
      <c r="L26" s="216">
        <v>4</v>
      </c>
      <c r="M26" s="219" t="s">
        <v>1021</v>
      </c>
      <c r="N26" s="216">
        <v>5</v>
      </c>
      <c r="O26" s="219" t="s">
        <v>1022</v>
      </c>
      <c r="P26" s="216">
        <v>2</v>
      </c>
      <c r="Q26" s="220" t="s">
        <v>1023</v>
      </c>
      <c r="R26" s="210">
        <v>1168000</v>
      </c>
      <c r="S26" s="211">
        <f t="shared" si="0"/>
        <v>1168000</v>
      </c>
      <c r="T26" s="210" t="s">
        <v>1393</v>
      </c>
      <c r="U26" s="210" t="s">
        <v>1394</v>
      </c>
      <c r="V26" s="210" t="s">
        <v>1222</v>
      </c>
      <c r="W26" s="210" t="s">
        <v>1024</v>
      </c>
      <c r="X26" s="203" t="s">
        <v>1494</v>
      </c>
      <c r="Y26" s="203" t="s">
        <v>984</v>
      </c>
      <c r="Z26" s="203" t="s">
        <v>1259</v>
      </c>
      <c r="AA26" s="236" t="s">
        <v>1025</v>
      </c>
      <c r="AB26" s="212" t="s">
        <v>973</v>
      </c>
      <c r="AC26" s="213">
        <v>1</v>
      </c>
      <c r="AD26" s="212" t="s">
        <v>965</v>
      </c>
      <c r="AE26" s="214"/>
      <c r="AF26" s="214"/>
      <c r="AG26" s="215">
        <v>0.33333299999999999</v>
      </c>
      <c r="AH26" s="215"/>
      <c r="AI26" s="215">
        <v>0.33333299999999999</v>
      </c>
      <c r="AJ26" s="215"/>
      <c r="AK26" s="215">
        <v>0.33333299999999999</v>
      </c>
      <c r="AL26" s="214"/>
      <c r="AM26" s="203" t="s">
        <v>1170</v>
      </c>
      <c r="AN26" s="203" t="s">
        <v>974</v>
      </c>
    </row>
    <row r="27" spans="1:40" ht="114.95" customHeight="1">
      <c r="A27" s="421"/>
      <c r="B27" s="153" t="s">
        <v>1055</v>
      </c>
      <c r="C27" s="204" t="s">
        <v>1274</v>
      </c>
      <c r="D27" s="203" t="s">
        <v>1016</v>
      </c>
      <c r="E27" s="216">
        <v>4</v>
      </c>
      <c r="F27" s="217" t="s">
        <v>1017</v>
      </c>
      <c r="G27" s="216" t="s">
        <v>1018</v>
      </c>
      <c r="H27" s="217" t="s">
        <v>1019</v>
      </c>
      <c r="I27" s="310" t="s">
        <v>1212</v>
      </c>
      <c r="J27" s="218">
        <v>1</v>
      </c>
      <c r="K27" s="219" t="s">
        <v>1020</v>
      </c>
      <c r="L27" s="216">
        <v>4</v>
      </c>
      <c r="M27" s="219" t="s">
        <v>1021</v>
      </c>
      <c r="N27" s="216">
        <v>5</v>
      </c>
      <c r="O27" s="219" t="s">
        <v>1022</v>
      </c>
      <c r="P27" s="216">
        <v>2</v>
      </c>
      <c r="Q27" s="220" t="s">
        <v>1023</v>
      </c>
      <c r="R27" s="210">
        <v>9625000</v>
      </c>
      <c r="S27" s="211">
        <f t="shared" si="0"/>
        <v>9625000</v>
      </c>
      <c r="T27" s="210" t="s">
        <v>1393</v>
      </c>
      <c r="U27" s="210" t="s">
        <v>1223</v>
      </c>
      <c r="V27" s="210" t="s">
        <v>1223</v>
      </c>
      <c r="W27" s="210" t="s">
        <v>1024</v>
      </c>
      <c r="X27" s="203" t="s">
        <v>1495</v>
      </c>
      <c r="Y27" s="203" t="s">
        <v>984</v>
      </c>
      <c r="Z27" s="203" t="s">
        <v>1259</v>
      </c>
      <c r="AA27" s="236" t="s">
        <v>1025</v>
      </c>
      <c r="AB27" s="212" t="s">
        <v>973</v>
      </c>
      <c r="AC27" s="213">
        <v>1</v>
      </c>
      <c r="AD27" s="212" t="s">
        <v>965</v>
      </c>
      <c r="AE27" s="214"/>
      <c r="AF27" s="214"/>
      <c r="AG27" s="215">
        <v>0.33333299999999999</v>
      </c>
      <c r="AH27" s="215"/>
      <c r="AI27" s="215">
        <v>0.33333299999999999</v>
      </c>
      <c r="AJ27" s="215"/>
      <c r="AK27" s="215">
        <v>0.33333299999999999</v>
      </c>
      <c r="AL27" s="214"/>
      <c r="AM27" s="203" t="s">
        <v>1170</v>
      </c>
      <c r="AN27" s="203" t="s">
        <v>974</v>
      </c>
    </row>
    <row r="28" spans="1:40" ht="114.95" customHeight="1">
      <c r="A28" s="421"/>
      <c r="B28" s="153" t="s">
        <v>1056</v>
      </c>
      <c r="C28" s="204" t="s">
        <v>1275</v>
      </c>
      <c r="D28" s="203" t="s">
        <v>1016</v>
      </c>
      <c r="E28" s="216">
        <v>4</v>
      </c>
      <c r="F28" s="217" t="s">
        <v>1017</v>
      </c>
      <c r="G28" s="216" t="s">
        <v>1018</v>
      </c>
      <c r="H28" s="217" t="s">
        <v>1019</v>
      </c>
      <c r="I28" s="310" t="s">
        <v>1212</v>
      </c>
      <c r="J28" s="218">
        <v>1</v>
      </c>
      <c r="K28" s="219" t="s">
        <v>1020</v>
      </c>
      <c r="L28" s="216">
        <v>4</v>
      </c>
      <c r="M28" s="219" t="s">
        <v>1021</v>
      </c>
      <c r="N28" s="216">
        <v>5</v>
      </c>
      <c r="O28" s="219" t="s">
        <v>1022</v>
      </c>
      <c r="P28" s="216">
        <v>2</v>
      </c>
      <c r="Q28" s="220" t="s">
        <v>1023</v>
      </c>
      <c r="R28" s="210">
        <v>2336000</v>
      </c>
      <c r="S28" s="211">
        <f t="shared" si="0"/>
        <v>2336000</v>
      </c>
      <c r="T28" s="210" t="s">
        <v>1393</v>
      </c>
      <c r="U28" s="210" t="s">
        <v>1395</v>
      </c>
      <c r="V28" s="210" t="s">
        <v>1224</v>
      </c>
      <c r="W28" s="210" t="s">
        <v>1024</v>
      </c>
      <c r="X28" s="203" t="s">
        <v>1496</v>
      </c>
      <c r="Y28" s="203" t="s">
        <v>984</v>
      </c>
      <c r="Z28" s="203" t="s">
        <v>1259</v>
      </c>
      <c r="AA28" s="236" t="s">
        <v>1025</v>
      </c>
      <c r="AB28" s="212" t="s">
        <v>973</v>
      </c>
      <c r="AC28" s="213">
        <v>1</v>
      </c>
      <c r="AD28" s="212" t="s">
        <v>965</v>
      </c>
      <c r="AE28" s="214"/>
      <c r="AF28" s="214"/>
      <c r="AG28" s="215">
        <v>0.33333299999999999</v>
      </c>
      <c r="AH28" s="215"/>
      <c r="AI28" s="215">
        <v>0.33333299999999999</v>
      </c>
      <c r="AJ28" s="215"/>
      <c r="AK28" s="215">
        <v>0.33333299999999999</v>
      </c>
      <c r="AL28" s="214"/>
      <c r="AM28" s="203" t="s">
        <v>1170</v>
      </c>
      <c r="AN28" s="203" t="s">
        <v>974</v>
      </c>
    </row>
    <row r="29" spans="1:40" ht="114.95" customHeight="1">
      <c r="A29" s="421"/>
      <c r="B29" s="153" t="s">
        <v>1057</v>
      </c>
      <c r="C29" s="204" t="s">
        <v>1276</v>
      </c>
      <c r="D29" s="203" t="s">
        <v>1016</v>
      </c>
      <c r="E29" s="216">
        <v>4</v>
      </c>
      <c r="F29" s="217" t="s">
        <v>1017</v>
      </c>
      <c r="G29" s="216" t="s">
        <v>1018</v>
      </c>
      <c r="H29" s="217" t="s">
        <v>1019</v>
      </c>
      <c r="I29" s="310" t="s">
        <v>1212</v>
      </c>
      <c r="J29" s="218">
        <v>1</v>
      </c>
      <c r="K29" s="219" t="s">
        <v>1020</v>
      </c>
      <c r="L29" s="216">
        <v>4</v>
      </c>
      <c r="M29" s="219" t="s">
        <v>1021</v>
      </c>
      <c r="N29" s="216">
        <v>5</v>
      </c>
      <c r="O29" s="219" t="s">
        <v>1022</v>
      </c>
      <c r="P29" s="216">
        <v>2</v>
      </c>
      <c r="Q29" s="220" t="s">
        <v>1023</v>
      </c>
      <c r="R29" s="210">
        <v>1000000</v>
      </c>
      <c r="S29" s="211">
        <f t="shared" si="0"/>
        <v>1000000</v>
      </c>
      <c r="T29" s="210" t="s">
        <v>1393</v>
      </c>
      <c r="U29" s="210" t="s">
        <v>1396</v>
      </c>
      <c r="V29" s="210" t="s">
        <v>1225</v>
      </c>
      <c r="W29" s="210" t="s">
        <v>1024</v>
      </c>
      <c r="X29" s="203" t="s">
        <v>1497</v>
      </c>
      <c r="Y29" s="203" t="s">
        <v>984</v>
      </c>
      <c r="Z29" s="203" t="s">
        <v>1259</v>
      </c>
      <c r="AA29" s="236" t="s">
        <v>1025</v>
      </c>
      <c r="AB29" s="212" t="s">
        <v>973</v>
      </c>
      <c r="AC29" s="213">
        <v>1</v>
      </c>
      <c r="AD29" s="212" t="s">
        <v>965</v>
      </c>
      <c r="AE29" s="214"/>
      <c r="AF29" s="214"/>
      <c r="AG29" s="215">
        <v>0.33333299999999999</v>
      </c>
      <c r="AH29" s="215"/>
      <c r="AI29" s="215">
        <v>0.33333299999999999</v>
      </c>
      <c r="AJ29" s="215"/>
      <c r="AK29" s="215">
        <v>0.33333299999999999</v>
      </c>
      <c r="AL29" s="214"/>
      <c r="AM29" s="203" t="s">
        <v>1170</v>
      </c>
      <c r="AN29" s="203" t="s">
        <v>974</v>
      </c>
    </row>
    <row r="30" spans="1:40" ht="114.95" customHeight="1">
      <c r="A30" s="421"/>
      <c r="B30" s="153" t="s">
        <v>1058</v>
      </c>
      <c r="C30" s="204" t="s">
        <v>1277</v>
      </c>
      <c r="D30" s="203" t="s">
        <v>1016</v>
      </c>
      <c r="E30" s="216">
        <v>4</v>
      </c>
      <c r="F30" s="217" t="s">
        <v>1017</v>
      </c>
      <c r="G30" s="216" t="s">
        <v>1018</v>
      </c>
      <c r="H30" s="217" t="s">
        <v>1019</v>
      </c>
      <c r="I30" s="310" t="s">
        <v>1212</v>
      </c>
      <c r="J30" s="218">
        <v>1</v>
      </c>
      <c r="K30" s="219" t="s">
        <v>1020</v>
      </c>
      <c r="L30" s="216">
        <v>4</v>
      </c>
      <c r="M30" s="219" t="s">
        <v>1021</v>
      </c>
      <c r="N30" s="216">
        <v>5</v>
      </c>
      <c r="O30" s="219" t="s">
        <v>1022</v>
      </c>
      <c r="P30" s="216">
        <v>2</v>
      </c>
      <c r="Q30" s="220" t="s">
        <v>1023</v>
      </c>
      <c r="R30" s="210">
        <v>9720000</v>
      </c>
      <c r="S30" s="211">
        <f t="shared" si="0"/>
        <v>9720000</v>
      </c>
      <c r="T30" s="210" t="s">
        <v>1393</v>
      </c>
      <c r="U30" s="210" t="s">
        <v>1397</v>
      </c>
      <c r="V30" s="210" t="s">
        <v>1397</v>
      </c>
      <c r="W30" s="210" t="s">
        <v>1024</v>
      </c>
      <c r="X30" s="203" t="s">
        <v>1498</v>
      </c>
      <c r="Y30" s="203" t="s">
        <v>984</v>
      </c>
      <c r="Z30" s="203" t="s">
        <v>1259</v>
      </c>
      <c r="AA30" s="236" t="s">
        <v>1025</v>
      </c>
      <c r="AB30" s="212" t="s">
        <v>973</v>
      </c>
      <c r="AC30" s="213">
        <v>1</v>
      </c>
      <c r="AD30" s="212" t="s">
        <v>965</v>
      </c>
      <c r="AE30" s="214"/>
      <c r="AF30" s="214"/>
      <c r="AG30" s="215">
        <v>0.33333299999999999</v>
      </c>
      <c r="AH30" s="215"/>
      <c r="AI30" s="215">
        <v>0.33333299999999999</v>
      </c>
      <c r="AJ30" s="215"/>
      <c r="AK30" s="215">
        <v>0.33333299999999999</v>
      </c>
      <c r="AL30" s="214"/>
      <c r="AM30" s="203" t="s">
        <v>1170</v>
      </c>
      <c r="AN30" s="203" t="s">
        <v>974</v>
      </c>
    </row>
    <row r="31" spans="1:40" ht="114.95" customHeight="1">
      <c r="A31" s="421"/>
      <c r="B31" s="153" t="s">
        <v>1059</v>
      </c>
      <c r="C31" s="204" t="s">
        <v>1278</v>
      </c>
      <c r="D31" s="203" t="s">
        <v>1016</v>
      </c>
      <c r="E31" s="216">
        <v>4</v>
      </c>
      <c r="F31" s="217" t="s">
        <v>1017</v>
      </c>
      <c r="G31" s="216" t="s">
        <v>1018</v>
      </c>
      <c r="H31" s="217" t="s">
        <v>1019</v>
      </c>
      <c r="I31" s="310" t="s">
        <v>1212</v>
      </c>
      <c r="J31" s="218">
        <v>1</v>
      </c>
      <c r="K31" s="219" t="s">
        <v>1020</v>
      </c>
      <c r="L31" s="216">
        <v>4</v>
      </c>
      <c r="M31" s="219" t="s">
        <v>1021</v>
      </c>
      <c r="N31" s="216">
        <v>5</v>
      </c>
      <c r="O31" s="219" t="s">
        <v>1022</v>
      </c>
      <c r="P31" s="216">
        <v>2</v>
      </c>
      <c r="Q31" s="220" t="s">
        <v>1023</v>
      </c>
      <c r="R31" s="210">
        <v>2500000</v>
      </c>
      <c r="S31" s="211">
        <f t="shared" si="0"/>
        <v>2500000</v>
      </c>
      <c r="T31" s="210" t="s">
        <v>1393</v>
      </c>
      <c r="U31" s="210" t="s">
        <v>1398</v>
      </c>
      <c r="V31" s="210" t="s">
        <v>1399</v>
      </c>
      <c r="W31" s="210" t="s">
        <v>1024</v>
      </c>
      <c r="X31" s="203" t="s">
        <v>1499</v>
      </c>
      <c r="Y31" s="203" t="s">
        <v>984</v>
      </c>
      <c r="Z31" s="203" t="s">
        <v>1259</v>
      </c>
      <c r="AA31" s="236" t="s">
        <v>1025</v>
      </c>
      <c r="AB31" s="212" t="s">
        <v>973</v>
      </c>
      <c r="AC31" s="213">
        <v>1</v>
      </c>
      <c r="AD31" s="212" t="s">
        <v>965</v>
      </c>
      <c r="AE31" s="214"/>
      <c r="AF31" s="214"/>
      <c r="AG31" s="215">
        <v>0.33333299999999999</v>
      </c>
      <c r="AH31" s="215"/>
      <c r="AI31" s="215">
        <v>0.33333299999999999</v>
      </c>
      <c r="AJ31" s="215"/>
      <c r="AK31" s="215">
        <v>0.33333299999999999</v>
      </c>
      <c r="AL31" s="214"/>
      <c r="AM31" s="203" t="s">
        <v>1170</v>
      </c>
      <c r="AN31" s="203" t="s">
        <v>974</v>
      </c>
    </row>
    <row r="32" spans="1:40" ht="114.95" customHeight="1">
      <c r="A32" s="421"/>
      <c r="B32" s="153" t="s">
        <v>1060</v>
      </c>
      <c r="C32" s="204" t="s">
        <v>1279</v>
      </c>
      <c r="D32" s="203" t="s">
        <v>1016</v>
      </c>
      <c r="E32" s="216">
        <v>4</v>
      </c>
      <c r="F32" s="217" t="s">
        <v>1017</v>
      </c>
      <c r="G32" s="216" t="s">
        <v>1018</v>
      </c>
      <c r="H32" s="217" t="s">
        <v>1019</v>
      </c>
      <c r="I32" s="310" t="s">
        <v>1212</v>
      </c>
      <c r="J32" s="218">
        <v>1</v>
      </c>
      <c r="K32" s="219" t="s">
        <v>1020</v>
      </c>
      <c r="L32" s="216">
        <v>4</v>
      </c>
      <c r="M32" s="219" t="s">
        <v>1021</v>
      </c>
      <c r="N32" s="216">
        <v>5</v>
      </c>
      <c r="O32" s="219" t="s">
        <v>1022</v>
      </c>
      <c r="P32" s="216">
        <v>2</v>
      </c>
      <c r="Q32" s="220" t="s">
        <v>1023</v>
      </c>
      <c r="R32" s="210">
        <v>2443000</v>
      </c>
      <c r="S32" s="211">
        <f t="shared" si="0"/>
        <v>2443000</v>
      </c>
      <c r="T32" s="210" t="s">
        <v>1393</v>
      </c>
      <c r="U32" s="210" t="s">
        <v>1398</v>
      </c>
      <c r="V32" s="210" t="s">
        <v>1400</v>
      </c>
      <c r="W32" s="210" t="s">
        <v>1024</v>
      </c>
      <c r="X32" s="203" t="s">
        <v>1500</v>
      </c>
      <c r="Y32" s="203" t="s">
        <v>984</v>
      </c>
      <c r="Z32" s="203" t="s">
        <v>1259</v>
      </c>
      <c r="AA32" s="236" t="s">
        <v>1025</v>
      </c>
      <c r="AB32" s="212" t="s">
        <v>973</v>
      </c>
      <c r="AC32" s="213">
        <v>1</v>
      </c>
      <c r="AD32" s="212" t="s">
        <v>965</v>
      </c>
      <c r="AE32" s="214"/>
      <c r="AF32" s="214"/>
      <c r="AG32" s="215">
        <v>0.33333299999999999</v>
      </c>
      <c r="AH32" s="215"/>
      <c r="AI32" s="215">
        <v>0.33333299999999999</v>
      </c>
      <c r="AJ32" s="215"/>
      <c r="AK32" s="215">
        <v>0.33333299999999999</v>
      </c>
      <c r="AL32" s="214"/>
      <c r="AM32" s="203" t="s">
        <v>1170</v>
      </c>
      <c r="AN32" s="203" t="s">
        <v>974</v>
      </c>
    </row>
    <row r="33" spans="1:40" ht="114.95" customHeight="1">
      <c r="A33" s="421"/>
      <c r="B33" s="153" t="s">
        <v>1061</v>
      </c>
      <c r="C33" s="204" t="s">
        <v>1280</v>
      </c>
      <c r="D33" s="203" t="s">
        <v>1016</v>
      </c>
      <c r="E33" s="216">
        <v>4</v>
      </c>
      <c r="F33" s="217" t="s">
        <v>1017</v>
      </c>
      <c r="G33" s="216" t="s">
        <v>1018</v>
      </c>
      <c r="H33" s="217" t="s">
        <v>1019</v>
      </c>
      <c r="I33" s="310" t="s">
        <v>1212</v>
      </c>
      <c r="J33" s="218">
        <v>1</v>
      </c>
      <c r="K33" s="219" t="s">
        <v>1020</v>
      </c>
      <c r="L33" s="216">
        <v>4</v>
      </c>
      <c r="M33" s="219" t="s">
        <v>1021</v>
      </c>
      <c r="N33" s="216">
        <v>5</v>
      </c>
      <c r="O33" s="219" t="s">
        <v>1022</v>
      </c>
      <c r="P33" s="216">
        <v>2</v>
      </c>
      <c r="Q33" s="220" t="s">
        <v>1023</v>
      </c>
      <c r="R33" s="210">
        <v>14600000</v>
      </c>
      <c r="S33" s="211">
        <f t="shared" si="0"/>
        <v>14600000</v>
      </c>
      <c r="T33" s="210" t="s">
        <v>1393</v>
      </c>
      <c r="U33" s="210" t="s">
        <v>1401</v>
      </c>
      <c r="V33" s="210" t="s">
        <v>1401</v>
      </c>
      <c r="W33" s="210" t="s">
        <v>1024</v>
      </c>
      <c r="X33" s="203" t="s">
        <v>1501</v>
      </c>
      <c r="Y33" s="203" t="s">
        <v>984</v>
      </c>
      <c r="Z33" s="203" t="s">
        <v>1259</v>
      </c>
      <c r="AA33" s="236" t="s">
        <v>1025</v>
      </c>
      <c r="AB33" s="212" t="s">
        <v>973</v>
      </c>
      <c r="AC33" s="213">
        <v>1</v>
      </c>
      <c r="AD33" s="212" t="s">
        <v>965</v>
      </c>
      <c r="AE33" s="214"/>
      <c r="AF33" s="214"/>
      <c r="AG33" s="215">
        <v>0.33333299999999999</v>
      </c>
      <c r="AH33" s="215"/>
      <c r="AI33" s="215">
        <v>0.33333299999999999</v>
      </c>
      <c r="AJ33" s="215"/>
      <c r="AK33" s="215">
        <v>0.33333299999999999</v>
      </c>
      <c r="AL33" s="214"/>
      <c r="AM33" s="203" t="s">
        <v>1170</v>
      </c>
      <c r="AN33" s="203" t="s">
        <v>974</v>
      </c>
    </row>
    <row r="34" spans="1:40" ht="114.95" customHeight="1">
      <c r="A34" s="421"/>
      <c r="B34" s="153" t="s">
        <v>1062</v>
      </c>
      <c r="C34" s="204" t="s">
        <v>1281</v>
      </c>
      <c r="D34" s="203" t="s">
        <v>1016</v>
      </c>
      <c r="E34" s="216">
        <v>4</v>
      </c>
      <c r="F34" s="217" t="s">
        <v>1017</v>
      </c>
      <c r="G34" s="216" t="s">
        <v>1018</v>
      </c>
      <c r="H34" s="217" t="s">
        <v>1019</v>
      </c>
      <c r="I34" s="310" t="s">
        <v>1212</v>
      </c>
      <c r="J34" s="218">
        <v>1</v>
      </c>
      <c r="K34" s="219" t="s">
        <v>1020</v>
      </c>
      <c r="L34" s="216">
        <v>4</v>
      </c>
      <c r="M34" s="219" t="s">
        <v>1021</v>
      </c>
      <c r="N34" s="216">
        <v>5</v>
      </c>
      <c r="O34" s="219" t="s">
        <v>1022</v>
      </c>
      <c r="P34" s="216">
        <v>2</v>
      </c>
      <c r="Q34" s="220" t="s">
        <v>1023</v>
      </c>
      <c r="R34" s="210">
        <v>6433934.4699999997</v>
      </c>
      <c r="S34" s="211">
        <f t="shared" si="0"/>
        <v>6433934.4699999997</v>
      </c>
      <c r="T34" s="210" t="s">
        <v>1393</v>
      </c>
      <c r="U34" s="210" t="s">
        <v>1401</v>
      </c>
      <c r="V34" s="210" t="s">
        <v>1402</v>
      </c>
      <c r="W34" s="210" t="s">
        <v>1024</v>
      </c>
      <c r="X34" s="203" t="s">
        <v>1502</v>
      </c>
      <c r="Y34" s="203" t="s">
        <v>984</v>
      </c>
      <c r="Z34" s="203" t="s">
        <v>1259</v>
      </c>
      <c r="AA34" s="236" t="s">
        <v>1025</v>
      </c>
      <c r="AB34" s="212" t="s">
        <v>973</v>
      </c>
      <c r="AC34" s="213">
        <v>1</v>
      </c>
      <c r="AD34" s="212" t="s">
        <v>965</v>
      </c>
      <c r="AE34" s="214"/>
      <c r="AF34" s="214"/>
      <c r="AG34" s="215">
        <v>0.33333299999999999</v>
      </c>
      <c r="AH34" s="215"/>
      <c r="AI34" s="215">
        <v>0.33333299999999999</v>
      </c>
      <c r="AJ34" s="215"/>
      <c r="AK34" s="215">
        <v>0.33333299999999999</v>
      </c>
      <c r="AL34" s="214"/>
      <c r="AM34" s="203" t="s">
        <v>1170</v>
      </c>
      <c r="AN34" s="203" t="s">
        <v>974</v>
      </c>
    </row>
    <row r="35" spans="1:40" ht="114.95" customHeight="1">
      <c r="A35" s="421"/>
      <c r="B35" s="153" t="s">
        <v>1063</v>
      </c>
      <c r="C35" s="204" t="s">
        <v>1282</v>
      </c>
      <c r="D35" s="203" t="s">
        <v>1016</v>
      </c>
      <c r="E35" s="216">
        <v>4</v>
      </c>
      <c r="F35" s="217" t="s">
        <v>1017</v>
      </c>
      <c r="G35" s="216" t="s">
        <v>1018</v>
      </c>
      <c r="H35" s="217" t="s">
        <v>1019</v>
      </c>
      <c r="I35" s="310" t="s">
        <v>1212</v>
      </c>
      <c r="J35" s="218">
        <v>1</v>
      </c>
      <c r="K35" s="219" t="s">
        <v>1020</v>
      </c>
      <c r="L35" s="216">
        <v>4</v>
      </c>
      <c r="M35" s="219" t="s">
        <v>1021</v>
      </c>
      <c r="N35" s="216">
        <v>5</v>
      </c>
      <c r="O35" s="219" t="s">
        <v>1022</v>
      </c>
      <c r="P35" s="216">
        <v>2</v>
      </c>
      <c r="Q35" s="220" t="s">
        <v>1023</v>
      </c>
      <c r="R35" s="210">
        <v>3168000</v>
      </c>
      <c r="S35" s="211">
        <f t="shared" si="0"/>
        <v>3168000</v>
      </c>
      <c r="T35" s="210" t="s">
        <v>1393</v>
      </c>
      <c r="U35" s="210" t="s">
        <v>1401</v>
      </c>
      <c r="V35" s="210" t="s">
        <v>1403</v>
      </c>
      <c r="W35" s="210" t="s">
        <v>1024</v>
      </c>
      <c r="X35" s="203" t="s">
        <v>1503</v>
      </c>
      <c r="Y35" s="203" t="s">
        <v>984</v>
      </c>
      <c r="Z35" s="203" t="s">
        <v>1259</v>
      </c>
      <c r="AA35" s="236" t="s">
        <v>1025</v>
      </c>
      <c r="AB35" s="212" t="s">
        <v>973</v>
      </c>
      <c r="AC35" s="213">
        <v>1</v>
      </c>
      <c r="AD35" s="212" t="s">
        <v>965</v>
      </c>
      <c r="AE35" s="214"/>
      <c r="AF35" s="214"/>
      <c r="AG35" s="215">
        <v>0.33333299999999999</v>
      </c>
      <c r="AH35" s="215"/>
      <c r="AI35" s="215">
        <v>0.33333299999999999</v>
      </c>
      <c r="AJ35" s="215"/>
      <c r="AK35" s="215">
        <v>0.33333299999999999</v>
      </c>
      <c r="AL35" s="214"/>
      <c r="AM35" s="203" t="s">
        <v>1170</v>
      </c>
      <c r="AN35" s="203" t="s">
        <v>974</v>
      </c>
    </row>
    <row r="36" spans="1:40" ht="114.95" customHeight="1">
      <c r="A36" s="421"/>
      <c r="B36" s="153" t="s">
        <v>1064</v>
      </c>
      <c r="C36" s="204" t="s">
        <v>1283</v>
      </c>
      <c r="D36" s="203" t="s">
        <v>1016</v>
      </c>
      <c r="E36" s="216">
        <v>4</v>
      </c>
      <c r="F36" s="217" t="s">
        <v>1017</v>
      </c>
      <c r="G36" s="216" t="s">
        <v>1018</v>
      </c>
      <c r="H36" s="217" t="s">
        <v>1019</v>
      </c>
      <c r="I36" s="310" t="s">
        <v>1212</v>
      </c>
      <c r="J36" s="218">
        <v>1</v>
      </c>
      <c r="K36" s="219" t="s">
        <v>1020</v>
      </c>
      <c r="L36" s="216">
        <v>4</v>
      </c>
      <c r="M36" s="219" t="s">
        <v>1021</v>
      </c>
      <c r="N36" s="216">
        <v>5</v>
      </c>
      <c r="O36" s="219" t="s">
        <v>1022</v>
      </c>
      <c r="P36" s="216">
        <v>2</v>
      </c>
      <c r="Q36" s="220" t="s">
        <v>1023</v>
      </c>
      <c r="R36" s="210">
        <v>2500000</v>
      </c>
      <c r="S36" s="211">
        <f t="shared" si="0"/>
        <v>2500000</v>
      </c>
      <c r="T36" s="210" t="s">
        <v>1393</v>
      </c>
      <c r="U36" s="210" t="s">
        <v>1401</v>
      </c>
      <c r="V36" s="210" t="s">
        <v>1404</v>
      </c>
      <c r="W36" s="210" t="s">
        <v>1024</v>
      </c>
      <c r="X36" s="203" t="s">
        <v>1504</v>
      </c>
      <c r="Y36" s="203" t="s">
        <v>984</v>
      </c>
      <c r="Z36" s="203" t="s">
        <v>1259</v>
      </c>
      <c r="AA36" s="236" t="s">
        <v>1025</v>
      </c>
      <c r="AB36" s="212" t="s">
        <v>973</v>
      </c>
      <c r="AC36" s="213">
        <v>1</v>
      </c>
      <c r="AD36" s="212" t="s">
        <v>965</v>
      </c>
      <c r="AE36" s="214"/>
      <c r="AF36" s="214"/>
      <c r="AG36" s="215">
        <v>0.33333299999999999</v>
      </c>
      <c r="AH36" s="215"/>
      <c r="AI36" s="215">
        <v>0.33333299999999999</v>
      </c>
      <c r="AJ36" s="215"/>
      <c r="AK36" s="215">
        <v>0.33333299999999999</v>
      </c>
      <c r="AL36" s="214"/>
      <c r="AM36" s="203" t="s">
        <v>1170</v>
      </c>
      <c r="AN36" s="203" t="s">
        <v>974</v>
      </c>
    </row>
    <row r="37" spans="1:40" ht="114.95" customHeight="1">
      <c r="A37" s="421"/>
      <c r="B37" s="153" t="s">
        <v>1065</v>
      </c>
      <c r="C37" s="204" t="s">
        <v>1284</v>
      </c>
      <c r="D37" s="203" t="s">
        <v>1016</v>
      </c>
      <c r="E37" s="216">
        <v>4</v>
      </c>
      <c r="F37" s="217" t="s">
        <v>1017</v>
      </c>
      <c r="G37" s="216" t="s">
        <v>1018</v>
      </c>
      <c r="H37" s="217" t="s">
        <v>1019</v>
      </c>
      <c r="I37" s="310" t="s">
        <v>1212</v>
      </c>
      <c r="J37" s="218">
        <v>1</v>
      </c>
      <c r="K37" s="219" t="s">
        <v>1020</v>
      </c>
      <c r="L37" s="216">
        <v>4</v>
      </c>
      <c r="M37" s="219" t="s">
        <v>1021</v>
      </c>
      <c r="N37" s="216">
        <v>5</v>
      </c>
      <c r="O37" s="219" t="s">
        <v>1022</v>
      </c>
      <c r="P37" s="216">
        <v>2</v>
      </c>
      <c r="Q37" s="220" t="s">
        <v>1023</v>
      </c>
      <c r="R37" s="210">
        <v>2500000</v>
      </c>
      <c r="S37" s="211">
        <f t="shared" si="0"/>
        <v>2500000</v>
      </c>
      <c r="T37" s="210" t="s">
        <v>1393</v>
      </c>
      <c r="U37" s="210" t="s">
        <v>1401</v>
      </c>
      <c r="V37" s="210" t="s">
        <v>1401</v>
      </c>
      <c r="W37" s="210" t="s">
        <v>1024</v>
      </c>
      <c r="X37" s="203" t="s">
        <v>1505</v>
      </c>
      <c r="Y37" s="203" t="s">
        <v>984</v>
      </c>
      <c r="Z37" s="203" t="s">
        <v>1259</v>
      </c>
      <c r="AA37" s="236" t="s">
        <v>1025</v>
      </c>
      <c r="AB37" s="212" t="s">
        <v>973</v>
      </c>
      <c r="AC37" s="213">
        <v>1</v>
      </c>
      <c r="AD37" s="212" t="s">
        <v>965</v>
      </c>
      <c r="AE37" s="214"/>
      <c r="AF37" s="214"/>
      <c r="AG37" s="215">
        <v>0.33333299999999999</v>
      </c>
      <c r="AH37" s="215"/>
      <c r="AI37" s="215">
        <v>0.33333299999999999</v>
      </c>
      <c r="AJ37" s="215"/>
      <c r="AK37" s="215">
        <v>0.33333299999999999</v>
      </c>
      <c r="AL37" s="214"/>
      <c r="AM37" s="203" t="s">
        <v>1170</v>
      </c>
      <c r="AN37" s="203" t="s">
        <v>974</v>
      </c>
    </row>
    <row r="38" spans="1:40" ht="114.95" customHeight="1">
      <c r="A38" s="421"/>
      <c r="B38" s="153" t="s">
        <v>1066</v>
      </c>
      <c r="C38" s="204" t="s">
        <v>1285</v>
      </c>
      <c r="D38" s="203" t="s">
        <v>1016</v>
      </c>
      <c r="E38" s="216">
        <v>4</v>
      </c>
      <c r="F38" s="217" t="s">
        <v>1017</v>
      </c>
      <c r="G38" s="216" t="s">
        <v>1018</v>
      </c>
      <c r="H38" s="217" t="s">
        <v>1019</v>
      </c>
      <c r="I38" s="310" t="s">
        <v>1212</v>
      </c>
      <c r="J38" s="218">
        <v>1</v>
      </c>
      <c r="K38" s="219" t="s">
        <v>1020</v>
      </c>
      <c r="L38" s="216">
        <v>4</v>
      </c>
      <c r="M38" s="219" t="s">
        <v>1021</v>
      </c>
      <c r="N38" s="216">
        <v>5</v>
      </c>
      <c r="O38" s="219" t="s">
        <v>1022</v>
      </c>
      <c r="P38" s="216">
        <v>2</v>
      </c>
      <c r="Q38" s="220" t="s">
        <v>1023</v>
      </c>
      <c r="R38" s="210">
        <v>2364000</v>
      </c>
      <c r="S38" s="211">
        <f t="shared" si="0"/>
        <v>2364000</v>
      </c>
      <c r="T38" s="210" t="s">
        <v>1393</v>
      </c>
      <c r="U38" s="210" t="s">
        <v>1401</v>
      </c>
      <c r="V38" s="210" t="s">
        <v>1401</v>
      </c>
      <c r="W38" s="210" t="s">
        <v>1024</v>
      </c>
      <c r="X38" s="203" t="s">
        <v>1506</v>
      </c>
      <c r="Y38" s="203" t="s">
        <v>984</v>
      </c>
      <c r="Z38" s="203" t="s">
        <v>1259</v>
      </c>
      <c r="AA38" s="236" t="s">
        <v>1025</v>
      </c>
      <c r="AB38" s="212" t="s">
        <v>973</v>
      </c>
      <c r="AC38" s="213">
        <v>1</v>
      </c>
      <c r="AD38" s="212" t="s">
        <v>965</v>
      </c>
      <c r="AE38" s="214"/>
      <c r="AF38" s="214"/>
      <c r="AG38" s="215">
        <v>0.33333299999999999</v>
      </c>
      <c r="AH38" s="215"/>
      <c r="AI38" s="215">
        <v>0.33333299999999999</v>
      </c>
      <c r="AJ38" s="215"/>
      <c r="AK38" s="215">
        <v>0.33333299999999999</v>
      </c>
      <c r="AL38" s="214"/>
      <c r="AM38" s="203" t="s">
        <v>1170</v>
      </c>
      <c r="AN38" s="203" t="s">
        <v>974</v>
      </c>
    </row>
    <row r="39" spans="1:40" ht="114.95" customHeight="1">
      <c r="A39" s="421"/>
      <c r="B39" s="153" t="s">
        <v>1067</v>
      </c>
      <c r="C39" s="204" t="s">
        <v>1286</v>
      </c>
      <c r="D39" s="203" t="s">
        <v>1016</v>
      </c>
      <c r="E39" s="216">
        <v>4</v>
      </c>
      <c r="F39" s="217" t="s">
        <v>1017</v>
      </c>
      <c r="G39" s="216" t="s">
        <v>1018</v>
      </c>
      <c r="H39" s="217" t="s">
        <v>1019</v>
      </c>
      <c r="I39" s="310" t="s">
        <v>1212</v>
      </c>
      <c r="J39" s="218">
        <v>1</v>
      </c>
      <c r="K39" s="219" t="s">
        <v>1020</v>
      </c>
      <c r="L39" s="216">
        <v>4</v>
      </c>
      <c r="M39" s="219" t="s">
        <v>1021</v>
      </c>
      <c r="N39" s="216">
        <v>5</v>
      </c>
      <c r="O39" s="219" t="s">
        <v>1022</v>
      </c>
      <c r="P39" s="216">
        <v>2</v>
      </c>
      <c r="Q39" s="220" t="s">
        <v>1023</v>
      </c>
      <c r="R39" s="210">
        <v>1982000</v>
      </c>
      <c r="S39" s="211">
        <f t="shared" si="0"/>
        <v>1982000</v>
      </c>
      <c r="T39" s="210" t="s">
        <v>1393</v>
      </c>
      <c r="U39" s="210" t="s">
        <v>1401</v>
      </c>
      <c r="V39" s="210" t="s">
        <v>1405</v>
      </c>
      <c r="W39" s="210" t="s">
        <v>1024</v>
      </c>
      <c r="X39" s="203" t="s">
        <v>1507</v>
      </c>
      <c r="Y39" s="203" t="s">
        <v>984</v>
      </c>
      <c r="Z39" s="203" t="s">
        <v>1259</v>
      </c>
      <c r="AA39" s="236" t="s">
        <v>1025</v>
      </c>
      <c r="AB39" s="212" t="s">
        <v>973</v>
      </c>
      <c r="AC39" s="213">
        <v>1</v>
      </c>
      <c r="AD39" s="212" t="s">
        <v>965</v>
      </c>
      <c r="AE39" s="214"/>
      <c r="AF39" s="214"/>
      <c r="AG39" s="215">
        <v>0.33333299999999999</v>
      </c>
      <c r="AH39" s="215"/>
      <c r="AI39" s="215">
        <v>0.33333299999999999</v>
      </c>
      <c r="AJ39" s="215"/>
      <c r="AK39" s="215">
        <v>0.33333299999999999</v>
      </c>
      <c r="AL39" s="214"/>
      <c r="AM39" s="203" t="s">
        <v>1170</v>
      </c>
      <c r="AN39" s="203" t="s">
        <v>974</v>
      </c>
    </row>
    <row r="40" spans="1:40" ht="114.95" customHeight="1">
      <c r="A40" s="421"/>
      <c r="B40" s="153" t="s">
        <v>1068</v>
      </c>
      <c r="C40" s="204" t="s">
        <v>1287</v>
      </c>
      <c r="D40" s="203" t="s">
        <v>1016</v>
      </c>
      <c r="E40" s="216">
        <v>4</v>
      </c>
      <c r="F40" s="217" t="s">
        <v>1017</v>
      </c>
      <c r="G40" s="216" t="s">
        <v>1018</v>
      </c>
      <c r="H40" s="217" t="s">
        <v>1019</v>
      </c>
      <c r="I40" s="310" t="s">
        <v>1212</v>
      </c>
      <c r="J40" s="218">
        <v>1</v>
      </c>
      <c r="K40" s="219" t="s">
        <v>1020</v>
      </c>
      <c r="L40" s="216">
        <v>4</v>
      </c>
      <c r="M40" s="219" t="s">
        <v>1021</v>
      </c>
      <c r="N40" s="216">
        <v>5</v>
      </c>
      <c r="O40" s="219" t="s">
        <v>1022</v>
      </c>
      <c r="P40" s="216">
        <v>2</v>
      </c>
      <c r="Q40" s="220" t="s">
        <v>1023</v>
      </c>
      <c r="R40" s="210">
        <v>1200000</v>
      </c>
      <c r="S40" s="211">
        <f t="shared" si="0"/>
        <v>1200000</v>
      </c>
      <c r="T40" s="210" t="s">
        <v>1393</v>
      </c>
      <c r="U40" s="210" t="s">
        <v>1401</v>
      </c>
      <c r="V40" s="210" t="s">
        <v>1406</v>
      </c>
      <c r="W40" s="210" t="s">
        <v>1024</v>
      </c>
      <c r="X40" s="203" t="s">
        <v>1508</v>
      </c>
      <c r="Y40" s="203" t="s">
        <v>984</v>
      </c>
      <c r="Z40" s="203" t="s">
        <v>1259</v>
      </c>
      <c r="AA40" s="236" t="s">
        <v>1025</v>
      </c>
      <c r="AB40" s="212" t="s">
        <v>973</v>
      </c>
      <c r="AC40" s="213">
        <v>1</v>
      </c>
      <c r="AD40" s="212" t="s">
        <v>965</v>
      </c>
      <c r="AE40" s="214"/>
      <c r="AF40" s="214"/>
      <c r="AG40" s="215">
        <v>0.33333299999999999</v>
      </c>
      <c r="AH40" s="215"/>
      <c r="AI40" s="215">
        <v>0.33333299999999999</v>
      </c>
      <c r="AJ40" s="215"/>
      <c r="AK40" s="215">
        <v>0.33333299999999999</v>
      </c>
      <c r="AL40" s="214"/>
      <c r="AM40" s="203" t="s">
        <v>1170</v>
      </c>
      <c r="AN40" s="203" t="s">
        <v>974</v>
      </c>
    </row>
    <row r="41" spans="1:40" ht="114.95" customHeight="1">
      <c r="A41" s="421"/>
      <c r="B41" s="153" t="s">
        <v>1069</v>
      </c>
      <c r="C41" s="204" t="s">
        <v>1288</v>
      </c>
      <c r="D41" s="203" t="s">
        <v>1016</v>
      </c>
      <c r="E41" s="216">
        <v>4</v>
      </c>
      <c r="F41" s="217" t="s">
        <v>1017</v>
      </c>
      <c r="G41" s="216" t="s">
        <v>1018</v>
      </c>
      <c r="H41" s="217" t="s">
        <v>1019</v>
      </c>
      <c r="I41" s="310" t="s">
        <v>1212</v>
      </c>
      <c r="J41" s="218">
        <v>1</v>
      </c>
      <c r="K41" s="219" t="s">
        <v>1020</v>
      </c>
      <c r="L41" s="216">
        <v>4</v>
      </c>
      <c r="M41" s="219" t="s">
        <v>1021</v>
      </c>
      <c r="N41" s="216">
        <v>5</v>
      </c>
      <c r="O41" s="219" t="s">
        <v>1022</v>
      </c>
      <c r="P41" s="216">
        <v>2</v>
      </c>
      <c r="Q41" s="220" t="s">
        <v>1023</v>
      </c>
      <c r="R41" s="210">
        <v>1168000</v>
      </c>
      <c r="S41" s="211">
        <f t="shared" si="0"/>
        <v>1168000</v>
      </c>
      <c r="T41" s="210" t="s">
        <v>1393</v>
      </c>
      <c r="U41" s="210" t="s">
        <v>1401</v>
      </c>
      <c r="V41" s="210" t="s">
        <v>1407</v>
      </c>
      <c r="W41" s="210" t="s">
        <v>1024</v>
      </c>
      <c r="X41" s="203" t="s">
        <v>1509</v>
      </c>
      <c r="Y41" s="203" t="s">
        <v>984</v>
      </c>
      <c r="Z41" s="203" t="s">
        <v>1259</v>
      </c>
      <c r="AA41" s="236" t="s">
        <v>1025</v>
      </c>
      <c r="AB41" s="212" t="s">
        <v>973</v>
      </c>
      <c r="AC41" s="213">
        <v>1</v>
      </c>
      <c r="AD41" s="212" t="s">
        <v>965</v>
      </c>
      <c r="AE41" s="214"/>
      <c r="AF41" s="214"/>
      <c r="AG41" s="215">
        <v>0.33333299999999999</v>
      </c>
      <c r="AH41" s="215"/>
      <c r="AI41" s="215">
        <v>0.33333299999999999</v>
      </c>
      <c r="AJ41" s="215"/>
      <c r="AK41" s="215">
        <v>0.33333299999999999</v>
      </c>
      <c r="AL41" s="214"/>
      <c r="AM41" s="203" t="s">
        <v>1170</v>
      </c>
      <c r="AN41" s="203" t="s">
        <v>974</v>
      </c>
    </row>
    <row r="42" spans="1:40" ht="114.95" customHeight="1">
      <c r="A42" s="421"/>
      <c r="B42" s="153" t="s">
        <v>1070</v>
      </c>
      <c r="C42" s="204" t="s">
        <v>1289</v>
      </c>
      <c r="D42" s="203" t="s">
        <v>1016</v>
      </c>
      <c r="E42" s="216">
        <v>4</v>
      </c>
      <c r="F42" s="217" t="s">
        <v>1017</v>
      </c>
      <c r="G42" s="216" t="s">
        <v>1018</v>
      </c>
      <c r="H42" s="217" t="s">
        <v>1019</v>
      </c>
      <c r="I42" s="310" t="s">
        <v>1212</v>
      </c>
      <c r="J42" s="218">
        <v>1</v>
      </c>
      <c r="K42" s="219" t="s">
        <v>1020</v>
      </c>
      <c r="L42" s="216">
        <v>4</v>
      </c>
      <c r="M42" s="219" t="s">
        <v>1021</v>
      </c>
      <c r="N42" s="216">
        <v>5</v>
      </c>
      <c r="O42" s="219" t="s">
        <v>1022</v>
      </c>
      <c r="P42" s="216">
        <v>2</v>
      </c>
      <c r="Q42" s="220" t="s">
        <v>1023</v>
      </c>
      <c r="R42" s="210">
        <v>1043000</v>
      </c>
      <c r="S42" s="211">
        <f t="shared" si="0"/>
        <v>1043000</v>
      </c>
      <c r="T42" s="210" t="s">
        <v>1393</v>
      </c>
      <c r="U42" s="210" t="s">
        <v>1401</v>
      </c>
      <c r="V42" s="210" t="s">
        <v>1408</v>
      </c>
      <c r="W42" s="210" t="s">
        <v>1024</v>
      </c>
      <c r="X42" s="203" t="s">
        <v>1510</v>
      </c>
      <c r="Y42" s="203" t="s">
        <v>984</v>
      </c>
      <c r="Z42" s="203" t="s">
        <v>1259</v>
      </c>
      <c r="AA42" s="236" t="s">
        <v>1025</v>
      </c>
      <c r="AB42" s="212" t="s">
        <v>973</v>
      </c>
      <c r="AC42" s="213">
        <v>1</v>
      </c>
      <c r="AD42" s="212" t="s">
        <v>965</v>
      </c>
      <c r="AE42" s="214"/>
      <c r="AF42" s="214"/>
      <c r="AG42" s="215">
        <v>0.33333299999999999</v>
      </c>
      <c r="AH42" s="215"/>
      <c r="AI42" s="215">
        <v>0.33333299999999999</v>
      </c>
      <c r="AJ42" s="215"/>
      <c r="AK42" s="215">
        <v>0.33333299999999999</v>
      </c>
      <c r="AL42" s="214"/>
      <c r="AM42" s="203" t="s">
        <v>1170</v>
      </c>
      <c r="AN42" s="203" t="s">
        <v>974</v>
      </c>
    </row>
    <row r="43" spans="1:40" ht="114.95" customHeight="1">
      <c r="A43" s="421"/>
      <c r="B43" s="153" t="s">
        <v>1071</v>
      </c>
      <c r="C43" s="204" t="s">
        <v>1290</v>
      </c>
      <c r="D43" s="203" t="s">
        <v>1016</v>
      </c>
      <c r="E43" s="216">
        <v>4</v>
      </c>
      <c r="F43" s="217" t="s">
        <v>1017</v>
      </c>
      <c r="G43" s="216" t="s">
        <v>1018</v>
      </c>
      <c r="H43" s="217" t="s">
        <v>1019</v>
      </c>
      <c r="I43" s="310" t="s">
        <v>1212</v>
      </c>
      <c r="J43" s="218">
        <v>1</v>
      </c>
      <c r="K43" s="219" t="s">
        <v>1020</v>
      </c>
      <c r="L43" s="216">
        <v>4</v>
      </c>
      <c r="M43" s="219" t="s">
        <v>1021</v>
      </c>
      <c r="N43" s="216">
        <v>5</v>
      </c>
      <c r="O43" s="219" t="s">
        <v>1022</v>
      </c>
      <c r="P43" s="216">
        <v>2</v>
      </c>
      <c r="Q43" s="220" t="s">
        <v>1023</v>
      </c>
      <c r="R43" s="210">
        <v>1000000</v>
      </c>
      <c r="S43" s="211">
        <f t="shared" si="0"/>
        <v>1000000</v>
      </c>
      <c r="T43" s="210" t="s">
        <v>1393</v>
      </c>
      <c r="U43" s="210" t="s">
        <v>1401</v>
      </c>
      <c r="V43" s="210" t="s">
        <v>1401</v>
      </c>
      <c r="W43" s="210" t="s">
        <v>1024</v>
      </c>
      <c r="X43" s="203" t="s">
        <v>1511</v>
      </c>
      <c r="Y43" s="203" t="s">
        <v>984</v>
      </c>
      <c r="Z43" s="203" t="s">
        <v>1259</v>
      </c>
      <c r="AA43" s="236" t="s">
        <v>1025</v>
      </c>
      <c r="AB43" s="212" t="s">
        <v>973</v>
      </c>
      <c r="AC43" s="213">
        <v>1</v>
      </c>
      <c r="AD43" s="212" t="s">
        <v>965</v>
      </c>
      <c r="AE43" s="214"/>
      <c r="AF43" s="214"/>
      <c r="AG43" s="215">
        <v>0.33333299999999999</v>
      </c>
      <c r="AH43" s="215"/>
      <c r="AI43" s="215">
        <v>0.33333299999999999</v>
      </c>
      <c r="AJ43" s="215"/>
      <c r="AK43" s="215">
        <v>0.33333299999999999</v>
      </c>
      <c r="AL43" s="214"/>
      <c r="AM43" s="203" t="s">
        <v>1170</v>
      </c>
      <c r="AN43" s="203" t="s">
        <v>974</v>
      </c>
    </row>
    <row r="44" spans="1:40" ht="114.95" customHeight="1">
      <c r="A44" s="421"/>
      <c r="B44" s="153" t="s">
        <v>1072</v>
      </c>
      <c r="C44" s="204" t="s">
        <v>1291</v>
      </c>
      <c r="D44" s="203" t="s">
        <v>1016</v>
      </c>
      <c r="E44" s="216">
        <v>4</v>
      </c>
      <c r="F44" s="217" t="s">
        <v>1017</v>
      </c>
      <c r="G44" s="216" t="s">
        <v>1018</v>
      </c>
      <c r="H44" s="217" t="s">
        <v>1019</v>
      </c>
      <c r="I44" s="310" t="s">
        <v>1212</v>
      </c>
      <c r="J44" s="218">
        <v>1</v>
      </c>
      <c r="K44" s="219" t="s">
        <v>1020</v>
      </c>
      <c r="L44" s="216">
        <v>4</v>
      </c>
      <c r="M44" s="219" t="s">
        <v>1021</v>
      </c>
      <c r="N44" s="216">
        <v>5</v>
      </c>
      <c r="O44" s="219" t="s">
        <v>1022</v>
      </c>
      <c r="P44" s="216">
        <v>2</v>
      </c>
      <c r="Q44" s="220" t="s">
        <v>1023</v>
      </c>
      <c r="R44" s="210">
        <v>1800000</v>
      </c>
      <c r="S44" s="211">
        <f t="shared" si="0"/>
        <v>1800000</v>
      </c>
      <c r="T44" s="210" t="s">
        <v>1393</v>
      </c>
      <c r="U44" s="210" t="s">
        <v>1409</v>
      </c>
      <c r="V44" s="210" t="s">
        <v>1409</v>
      </c>
      <c r="W44" s="210" t="s">
        <v>1024</v>
      </c>
      <c r="X44" s="203" t="s">
        <v>1512</v>
      </c>
      <c r="Y44" s="203" t="s">
        <v>984</v>
      </c>
      <c r="Z44" s="203" t="s">
        <v>1259</v>
      </c>
      <c r="AA44" s="236" t="s">
        <v>1025</v>
      </c>
      <c r="AB44" s="212" t="s">
        <v>973</v>
      </c>
      <c r="AC44" s="213">
        <v>1</v>
      </c>
      <c r="AD44" s="212" t="s">
        <v>965</v>
      </c>
      <c r="AE44" s="214"/>
      <c r="AF44" s="214"/>
      <c r="AG44" s="215">
        <v>0.33333299999999999</v>
      </c>
      <c r="AH44" s="215"/>
      <c r="AI44" s="215">
        <v>0.33333299999999999</v>
      </c>
      <c r="AJ44" s="215"/>
      <c r="AK44" s="215">
        <v>0.33333299999999999</v>
      </c>
      <c r="AL44" s="214"/>
      <c r="AM44" s="203" t="s">
        <v>1170</v>
      </c>
      <c r="AN44" s="203" t="s">
        <v>974</v>
      </c>
    </row>
    <row r="45" spans="1:40" ht="114.95" customHeight="1">
      <c r="A45" s="421"/>
      <c r="B45" s="153" t="s">
        <v>1141</v>
      </c>
      <c r="C45" s="204" t="s">
        <v>1292</v>
      </c>
      <c r="D45" s="203" t="s">
        <v>1016</v>
      </c>
      <c r="E45" s="216">
        <v>4</v>
      </c>
      <c r="F45" s="217" t="s">
        <v>1017</v>
      </c>
      <c r="G45" s="216" t="s">
        <v>1018</v>
      </c>
      <c r="H45" s="217" t="s">
        <v>1019</v>
      </c>
      <c r="I45" s="310" t="s">
        <v>1212</v>
      </c>
      <c r="J45" s="218">
        <v>1</v>
      </c>
      <c r="K45" s="219" t="s">
        <v>1020</v>
      </c>
      <c r="L45" s="216">
        <v>4</v>
      </c>
      <c r="M45" s="219" t="s">
        <v>1021</v>
      </c>
      <c r="N45" s="216">
        <v>5</v>
      </c>
      <c r="O45" s="219" t="s">
        <v>1022</v>
      </c>
      <c r="P45" s="216">
        <v>2</v>
      </c>
      <c r="Q45" s="220" t="s">
        <v>1023</v>
      </c>
      <c r="R45" s="210">
        <v>900000</v>
      </c>
      <c r="S45" s="211">
        <f t="shared" si="0"/>
        <v>900000</v>
      </c>
      <c r="T45" s="210" t="s">
        <v>1393</v>
      </c>
      <c r="U45" s="210" t="s">
        <v>1409</v>
      </c>
      <c r="V45" s="210" t="s">
        <v>1410</v>
      </c>
      <c r="W45" s="210" t="s">
        <v>1024</v>
      </c>
      <c r="X45" s="203" t="s">
        <v>1513</v>
      </c>
      <c r="Y45" s="203" t="s">
        <v>984</v>
      </c>
      <c r="Z45" s="203" t="s">
        <v>1259</v>
      </c>
      <c r="AA45" s="236" t="s">
        <v>1025</v>
      </c>
      <c r="AB45" s="212" t="s">
        <v>973</v>
      </c>
      <c r="AC45" s="213">
        <v>1</v>
      </c>
      <c r="AD45" s="212" t="s">
        <v>965</v>
      </c>
      <c r="AE45" s="214"/>
      <c r="AF45" s="214"/>
      <c r="AG45" s="215">
        <v>0.33333299999999999</v>
      </c>
      <c r="AH45" s="215"/>
      <c r="AI45" s="215">
        <v>0.33333299999999999</v>
      </c>
      <c r="AJ45" s="215"/>
      <c r="AK45" s="215">
        <v>0.33333299999999999</v>
      </c>
      <c r="AL45" s="214"/>
      <c r="AM45" s="203" t="s">
        <v>1170</v>
      </c>
      <c r="AN45" s="203" t="s">
        <v>974</v>
      </c>
    </row>
    <row r="46" spans="1:40" ht="114.95" customHeight="1">
      <c r="A46" s="421"/>
      <c r="B46" s="153" t="s">
        <v>1142</v>
      </c>
      <c r="C46" s="204" t="s">
        <v>1293</v>
      </c>
      <c r="D46" s="203" t="s">
        <v>1016</v>
      </c>
      <c r="E46" s="216">
        <v>4</v>
      </c>
      <c r="F46" s="217" t="s">
        <v>1017</v>
      </c>
      <c r="G46" s="216" t="s">
        <v>1018</v>
      </c>
      <c r="H46" s="217" t="s">
        <v>1019</v>
      </c>
      <c r="I46" s="310" t="s">
        <v>1212</v>
      </c>
      <c r="J46" s="218">
        <v>1</v>
      </c>
      <c r="K46" s="219" t="s">
        <v>1020</v>
      </c>
      <c r="L46" s="216">
        <v>4</v>
      </c>
      <c r="M46" s="219" t="s">
        <v>1021</v>
      </c>
      <c r="N46" s="216">
        <v>5</v>
      </c>
      <c r="O46" s="219" t="s">
        <v>1022</v>
      </c>
      <c r="P46" s="216">
        <v>2</v>
      </c>
      <c r="Q46" s="220" t="s">
        <v>1023</v>
      </c>
      <c r="R46" s="210">
        <v>2500000</v>
      </c>
      <c r="S46" s="211">
        <f t="shared" si="0"/>
        <v>2500000</v>
      </c>
      <c r="T46" s="210" t="s">
        <v>1253</v>
      </c>
      <c r="U46" s="210" t="s">
        <v>1411</v>
      </c>
      <c r="V46" s="210" t="s">
        <v>1226</v>
      </c>
      <c r="W46" s="210" t="s">
        <v>1024</v>
      </c>
      <c r="X46" s="203" t="s">
        <v>1514</v>
      </c>
      <c r="Y46" s="203" t="s">
        <v>984</v>
      </c>
      <c r="Z46" s="203" t="s">
        <v>1259</v>
      </c>
      <c r="AA46" s="236" t="s">
        <v>1025</v>
      </c>
      <c r="AB46" s="212" t="s">
        <v>973</v>
      </c>
      <c r="AC46" s="213">
        <v>1</v>
      </c>
      <c r="AD46" s="212" t="s">
        <v>965</v>
      </c>
      <c r="AE46" s="214"/>
      <c r="AF46" s="214"/>
      <c r="AG46" s="215">
        <v>0.33333299999999999</v>
      </c>
      <c r="AH46" s="215"/>
      <c r="AI46" s="215">
        <v>0.33333299999999999</v>
      </c>
      <c r="AJ46" s="215"/>
      <c r="AK46" s="215">
        <v>0.33333299999999999</v>
      </c>
      <c r="AL46" s="214"/>
      <c r="AM46" s="203" t="s">
        <v>1170</v>
      </c>
      <c r="AN46" s="203" t="s">
        <v>974</v>
      </c>
    </row>
    <row r="47" spans="1:40" ht="114.95" customHeight="1">
      <c r="A47" s="421"/>
      <c r="B47" s="153" t="s">
        <v>1143</v>
      </c>
      <c r="C47" s="204" t="s">
        <v>1294</v>
      </c>
      <c r="D47" s="203" t="s">
        <v>1016</v>
      </c>
      <c r="E47" s="216">
        <v>4</v>
      </c>
      <c r="F47" s="217" t="s">
        <v>1017</v>
      </c>
      <c r="G47" s="216" t="s">
        <v>1018</v>
      </c>
      <c r="H47" s="217" t="s">
        <v>1019</v>
      </c>
      <c r="I47" s="310" t="s">
        <v>1212</v>
      </c>
      <c r="J47" s="218">
        <v>1</v>
      </c>
      <c r="K47" s="219" t="s">
        <v>1020</v>
      </c>
      <c r="L47" s="216">
        <v>4</v>
      </c>
      <c r="M47" s="219" t="s">
        <v>1021</v>
      </c>
      <c r="N47" s="216">
        <v>5</v>
      </c>
      <c r="O47" s="219" t="s">
        <v>1022</v>
      </c>
      <c r="P47" s="216">
        <v>2</v>
      </c>
      <c r="Q47" s="220" t="s">
        <v>1023</v>
      </c>
      <c r="R47" s="210">
        <v>1000000</v>
      </c>
      <c r="S47" s="211">
        <f t="shared" si="0"/>
        <v>1000000</v>
      </c>
      <c r="T47" s="210" t="s">
        <v>1253</v>
      </c>
      <c r="U47" s="210" t="s">
        <v>1411</v>
      </c>
      <c r="V47" s="210" t="s">
        <v>1227</v>
      </c>
      <c r="W47" s="210" t="s">
        <v>1024</v>
      </c>
      <c r="X47" s="203" t="s">
        <v>1515</v>
      </c>
      <c r="Y47" s="203" t="s">
        <v>984</v>
      </c>
      <c r="Z47" s="203" t="s">
        <v>1259</v>
      </c>
      <c r="AA47" s="236" t="s">
        <v>1025</v>
      </c>
      <c r="AB47" s="212" t="s">
        <v>973</v>
      </c>
      <c r="AC47" s="213">
        <v>1</v>
      </c>
      <c r="AD47" s="212" t="s">
        <v>965</v>
      </c>
      <c r="AE47" s="214"/>
      <c r="AF47" s="214"/>
      <c r="AG47" s="215">
        <v>0.33333299999999999</v>
      </c>
      <c r="AH47" s="215"/>
      <c r="AI47" s="215">
        <v>0.33333299999999999</v>
      </c>
      <c r="AJ47" s="215"/>
      <c r="AK47" s="215">
        <v>0.33333299999999999</v>
      </c>
      <c r="AL47" s="214"/>
      <c r="AM47" s="203" t="s">
        <v>1170</v>
      </c>
      <c r="AN47" s="203" t="s">
        <v>974</v>
      </c>
    </row>
    <row r="48" spans="1:40" ht="114.95" customHeight="1">
      <c r="A48" s="421"/>
      <c r="B48" s="153" t="s">
        <v>1144</v>
      </c>
      <c r="C48" s="204" t="s">
        <v>1295</v>
      </c>
      <c r="D48" s="203" t="s">
        <v>1016</v>
      </c>
      <c r="E48" s="216">
        <v>4</v>
      </c>
      <c r="F48" s="217" t="s">
        <v>1017</v>
      </c>
      <c r="G48" s="216" t="s">
        <v>1018</v>
      </c>
      <c r="H48" s="217" t="s">
        <v>1019</v>
      </c>
      <c r="I48" s="310" t="s">
        <v>1212</v>
      </c>
      <c r="J48" s="218">
        <v>1</v>
      </c>
      <c r="K48" s="219" t="s">
        <v>1020</v>
      </c>
      <c r="L48" s="216">
        <v>4</v>
      </c>
      <c r="M48" s="219" t="s">
        <v>1021</v>
      </c>
      <c r="N48" s="216">
        <v>5</v>
      </c>
      <c r="O48" s="219" t="s">
        <v>1022</v>
      </c>
      <c r="P48" s="216">
        <v>2</v>
      </c>
      <c r="Q48" s="220" t="s">
        <v>1023</v>
      </c>
      <c r="R48" s="210">
        <v>1668000</v>
      </c>
      <c r="S48" s="211">
        <f t="shared" si="0"/>
        <v>1668000</v>
      </c>
      <c r="T48" s="210" t="s">
        <v>1253</v>
      </c>
      <c r="U48" s="210" t="s">
        <v>1412</v>
      </c>
      <c r="V48" s="210" t="s">
        <v>1228</v>
      </c>
      <c r="W48" s="210" t="s">
        <v>1024</v>
      </c>
      <c r="X48" s="203" t="s">
        <v>1516</v>
      </c>
      <c r="Y48" s="203" t="s">
        <v>984</v>
      </c>
      <c r="Z48" s="203" t="s">
        <v>1259</v>
      </c>
      <c r="AA48" s="236" t="s">
        <v>1025</v>
      </c>
      <c r="AB48" s="212" t="s">
        <v>973</v>
      </c>
      <c r="AC48" s="213">
        <v>1</v>
      </c>
      <c r="AD48" s="212" t="s">
        <v>965</v>
      </c>
      <c r="AE48" s="214"/>
      <c r="AF48" s="214"/>
      <c r="AG48" s="215">
        <v>0.33333299999999999</v>
      </c>
      <c r="AH48" s="215"/>
      <c r="AI48" s="215">
        <v>0.33333299999999999</v>
      </c>
      <c r="AJ48" s="215"/>
      <c r="AK48" s="215">
        <v>0.33333299999999999</v>
      </c>
      <c r="AL48" s="214"/>
      <c r="AM48" s="203" t="s">
        <v>1170</v>
      </c>
      <c r="AN48" s="203" t="s">
        <v>974</v>
      </c>
    </row>
    <row r="49" spans="1:40" ht="114.95" customHeight="1">
      <c r="A49" s="421"/>
      <c r="B49" s="153" t="s">
        <v>1145</v>
      </c>
      <c r="C49" s="204" t="s">
        <v>1296</v>
      </c>
      <c r="D49" s="203" t="s">
        <v>1016</v>
      </c>
      <c r="E49" s="216">
        <v>4</v>
      </c>
      <c r="F49" s="217" t="s">
        <v>1017</v>
      </c>
      <c r="G49" s="216" t="s">
        <v>1018</v>
      </c>
      <c r="H49" s="217" t="s">
        <v>1019</v>
      </c>
      <c r="I49" s="310" t="s">
        <v>1212</v>
      </c>
      <c r="J49" s="218">
        <v>1</v>
      </c>
      <c r="K49" s="219" t="s">
        <v>1020</v>
      </c>
      <c r="L49" s="216">
        <v>4</v>
      </c>
      <c r="M49" s="219" t="s">
        <v>1021</v>
      </c>
      <c r="N49" s="216">
        <v>5</v>
      </c>
      <c r="O49" s="219" t="s">
        <v>1022</v>
      </c>
      <c r="P49" s="216">
        <v>2</v>
      </c>
      <c r="Q49" s="220" t="s">
        <v>1023</v>
      </c>
      <c r="R49" s="210">
        <v>1100000</v>
      </c>
      <c r="S49" s="211">
        <f t="shared" si="0"/>
        <v>1100000</v>
      </c>
      <c r="T49" s="210" t="s">
        <v>1253</v>
      </c>
      <c r="U49" s="210" t="s">
        <v>1412</v>
      </c>
      <c r="V49" s="210" t="s">
        <v>1229</v>
      </c>
      <c r="W49" s="210" t="s">
        <v>1024</v>
      </c>
      <c r="X49" s="203" t="s">
        <v>1517</v>
      </c>
      <c r="Y49" s="203" t="s">
        <v>984</v>
      </c>
      <c r="Z49" s="203" t="s">
        <v>1259</v>
      </c>
      <c r="AA49" s="236" t="s">
        <v>1025</v>
      </c>
      <c r="AB49" s="212" t="s">
        <v>973</v>
      </c>
      <c r="AC49" s="213">
        <v>1</v>
      </c>
      <c r="AD49" s="212" t="s">
        <v>965</v>
      </c>
      <c r="AE49" s="214"/>
      <c r="AF49" s="214"/>
      <c r="AG49" s="215">
        <v>0.33333299999999999</v>
      </c>
      <c r="AH49" s="215"/>
      <c r="AI49" s="215">
        <v>0.33333299999999999</v>
      </c>
      <c r="AJ49" s="215"/>
      <c r="AK49" s="215">
        <v>0.33333299999999999</v>
      </c>
      <c r="AL49" s="214"/>
      <c r="AM49" s="203" t="s">
        <v>1170</v>
      </c>
      <c r="AN49" s="203" t="s">
        <v>974</v>
      </c>
    </row>
    <row r="50" spans="1:40" ht="114.95" customHeight="1">
      <c r="A50" s="421"/>
      <c r="B50" s="153" t="s">
        <v>1146</v>
      </c>
      <c r="C50" s="204" t="s">
        <v>1297</v>
      </c>
      <c r="D50" s="203" t="s">
        <v>1016</v>
      </c>
      <c r="E50" s="216">
        <v>4</v>
      </c>
      <c r="F50" s="217" t="s">
        <v>1017</v>
      </c>
      <c r="G50" s="216" t="s">
        <v>1018</v>
      </c>
      <c r="H50" s="217" t="s">
        <v>1019</v>
      </c>
      <c r="I50" s="310" t="s">
        <v>1212</v>
      </c>
      <c r="J50" s="218">
        <v>1</v>
      </c>
      <c r="K50" s="219" t="s">
        <v>1020</v>
      </c>
      <c r="L50" s="216">
        <v>4</v>
      </c>
      <c r="M50" s="219" t="s">
        <v>1021</v>
      </c>
      <c r="N50" s="216">
        <v>5</v>
      </c>
      <c r="O50" s="219" t="s">
        <v>1022</v>
      </c>
      <c r="P50" s="216">
        <v>2</v>
      </c>
      <c r="Q50" s="220" t="s">
        <v>1023</v>
      </c>
      <c r="R50" s="210">
        <v>9404000</v>
      </c>
      <c r="S50" s="211">
        <f t="shared" si="0"/>
        <v>9404000</v>
      </c>
      <c r="T50" s="210" t="s">
        <v>1413</v>
      </c>
      <c r="U50" s="210" t="s">
        <v>1230</v>
      </c>
      <c r="V50" s="210" t="s">
        <v>1230</v>
      </c>
      <c r="W50" s="210" t="s">
        <v>1024</v>
      </c>
      <c r="X50" s="203" t="s">
        <v>1518</v>
      </c>
      <c r="Y50" s="203" t="s">
        <v>984</v>
      </c>
      <c r="Z50" s="203" t="s">
        <v>1259</v>
      </c>
      <c r="AA50" s="236" t="s">
        <v>1025</v>
      </c>
      <c r="AB50" s="212" t="s">
        <v>973</v>
      </c>
      <c r="AC50" s="213">
        <v>1</v>
      </c>
      <c r="AD50" s="212" t="s">
        <v>965</v>
      </c>
      <c r="AE50" s="214"/>
      <c r="AF50" s="214"/>
      <c r="AG50" s="215">
        <v>0.33333299999999999</v>
      </c>
      <c r="AH50" s="215"/>
      <c r="AI50" s="215">
        <v>0.33333299999999999</v>
      </c>
      <c r="AJ50" s="215"/>
      <c r="AK50" s="215">
        <v>0.33333299999999999</v>
      </c>
      <c r="AL50" s="214"/>
      <c r="AM50" s="203" t="s">
        <v>1170</v>
      </c>
      <c r="AN50" s="203" t="s">
        <v>974</v>
      </c>
    </row>
    <row r="51" spans="1:40" ht="114.95" customHeight="1">
      <c r="A51" s="421"/>
      <c r="B51" s="153" t="s">
        <v>1147</v>
      </c>
      <c r="C51" s="204" t="s">
        <v>1298</v>
      </c>
      <c r="D51" s="203" t="s">
        <v>1016</v>
      </c>
      <c r="E51" s="216">
        <v>4</v>
      </c>
      <c r="F51" s="217" t="s">
        <v>1017</v>
      </c>
      <c r="G51" s="216" t="s">
        <v>1018</v>
      </c>
      <c r="H51" s="217" t="s">
        <v>1019</v>
      </c>
      <c r="I51" s="310" t="s">
        <v>1212</v>
      </c>
      <c r="J51" s="218">
        <v>1</v>
      </c>
      <c r="K51" s="219" t="s">
        <v>1020</v>
      </c>
      <c r="L51" s="216">
        <v>4</v>
      </c>
      <c r="M51" s="219" t="s">
        <v>1021</v>
      </c>
      <c r="N51" s="216">
        <v>5</v>
      </c>
      <c r="O51" s="219" t="s">
        <v>1022</v>
      </c>
      <c r="P51" s="216">
        <v>2</v>
      </c>
      <c r="Q51" s="220" t="s">
        <v>1023</v>
      </c>
      <c r="R51" s="210">
        <v>9302000</v>
      </c>
      <c r="S51" s="211">
        <f t="shared" si="0"/>
        <v>9302000</v>
      </c>
      <c r="T51" s="210" t="s">
        <v>1413</v>
      </c>
      <c r="U51" s="210" t="s">
        <v>1230</v>
      </c>
      <c r="V51" s="210" t="s">
        <v>1230</v>
      </c>
      <c r="W51" s="210" t="s">
        <v>1024</v>
      </c>
      <c r="X51" s="203" t="s">
        <v>1519</v>
      </c>
      <c r="Y51" s="203" t="s">
        <v>984</v>
      </c>
      <c r="Z51" s="203" t="s">
        <v>1259</v>
      </c>
      <c r="AA51" s="236" t="s">
        <v>1025</v>
      </c>
      <c r="AB51" s="212" t="s">
        <v>973</v>
      </c>
      <c r="AC51" s="213">
        <v>1</v>
      </c>
      <c r="AD51" s="212" t="s">
        <v>965</v>
      </c>
      <c r="AE51" s="214"/>
      <c r="AF51" s="214"/>
      <c r="AG51" s="215">
        <v>0.33333299999999999</v>
      </c>
      <c r="AH51" s="215"/>
      <c r="AI51" s="215">
        <v>0.33333299999999999</v>
      </c>
      <c r="AJ51" s="215"/>
      <c r="AK51" s="215">
        <v>0.33333299999999999</v>
      </c>
      <c r="AL51" s="214"/>
      <c r="AM51" s="203" t="s">
        <v>1170</v>
      </c>
      <c r="AN51" s="203" t="s">
        <v>974</v>
      </c>
    </row>
    <row r="52" spans="1:40" ht="114.95" customHeight="1">
      <c r="A52" s="421"/>
      <c r="B52" s="153" t="s">
        <v>1148</v>
      </c>
      <c r="C52" s="204" t="s">
        <v>1299</v>
      </c>
      <c r="D52" s="203" t="s">
        <v>1016</v>
      </c>
      <c r="E52" s="216">
        <v>4</v>
      </c>
      <c r="F52" s="217" t="s">
        <v>1017</v>
      </c>
      <c r="G52" s="216" t="s">
        <v>1018</v>
      </c>
      <c r="H52" s="217" t="s">
        <v>1019</v>
      </c>
      <c r="I52" s="310" t="s">
        <v>1212</v>
      </c>
      <c r="J52" s="218">
        <v>1</v>
      </c>
      <c r="K52" s="219" t="s">
        <v>1020</v>
      </c>
      <c r="L52" s="216">
        <v>4</v>
      </c>
      <c r="M52" s="219" t="s">
        <v>1021</v>
      </c>
      <c r="N52" s="216">
        <v>5</v>
      </c>
      <c r="O52" s="219" t="s">
        <v>1022</v>
      </c>
      <c r="P52" s="216">
        <v>2</v>
      </c>
      <c r="Q52" s="220" t="s">
        <v>1023</v>
      </c>
      <c r="R52" s="210">
        <v>8167000</v>
      </c>
      <c r="S52" s="211">
        <f t="shared" si="0"/>
        <v>8167000</v>
      </c>
      <c r="T52" s="210" t="s">
        <v>1413</v>
      </c>
      <c r="U52" s="210" t="s">
        <v>1230</v>
      </c>
      <c r="V52" s="210" t="s">
        <v>1230</v>
      </c>
      <c r="W52" s="210" t="s">
        <v>1024</v>
      </c>
      <c r="X52" s="203" t="s">
        <v>1520</v>
      </c>
      <c r="Y52" s="203" t="s">
        <v>984</v>
      </c>
      <c r="Z52" s="203" t="s">
        <v>1259</v>
      </c>
      <c r="AA52" s="236" t="s">
        <v>1025</v>
      </c>
      <c r="AB52" s="212" t="s">
        <v>973</v>
      </c>
      <c r="AC52" s="213">
        <v>1</v>
      </c>
      <c r="AD52" s="212" t="s">
        <v>965</v>
      </c>
      <c r="AE52" s="214"/>
      <c r="AF52" s="214"/>
      <c r="AG52" s="215">
        <v>0.33333299999999999</v>
      </c>
      <c r="AH52" s="215"/>
      <c r="AI52" s="215">
        <v>0.33333299999999999</v>
      </c>
      <c r="AJ52" s="215"/>
      <c r="AK52" s="215">
        <v>0.33333299999999999</v>
      </c>
      <c r="AL52" s="214"/>
      <c r="AM52" s="203" t="s">
        <v>1170</v>
      </c>
      <c r="AN52" s="203" t="s">
        <v>974</v>
      </c>
    </row>
    <row r="53" spans="1:40" ht="114.95" customHeight="1">
      <c r="A53" s="421"/>
      <c r="B53" s="153" t="s">
        <v>1149</v>
      </c>
      <c r="C53" s="204" t="s">
        <v>1300</v>
      </c>
      <c r="D53" s="203" t="s">
        <v>1016</v>
      </c>
      <c r="E53" s="216">
        <v>4</v>
      </c>
      <c r="F53" s="217" t="s">
        <v>1017</v>
      </c>
      <c r="G53" s="216" t="s">
        <v>1018</v>
      </c>
      <c r="H53" s="217" t="s">
        <v>1019</v>
      </c>
      <c r="I53" s="310" t="s">
        <v>1212</v>
      </c>
      <c r="J53" s="218">
        <v>1</v>
      </c>
      <c r="K53" s="219" t="s">
        <v>1020</v>
      </c>
      <c r="L53" s="216">
        <v>4</v>
      </c>
      <c r="M53" s="219" t="s">
        <v>1021</v>
      </c>
      <c r="N53" s="216">
        <v>5</v>
      </c>
      <c r="O53" s="219" t="s">
        <v>1022</v>
      </c>
      <c r="P53" s="216">
        <v>2</v>
      </c>
      <c r="Q53" s="220" t="s">
        <v>1023</v>
      </c>
      <c r="R53" s="210">
        <v>6036000</v>
      </c>
      <c r="S53" s="211">
        <f t="shared" si="0"/>
        <v>6036000</v>
      </c>
      <c r="T53" s="210" t="s">
        <v>1413</v>
      </c>
      <c r="U53" s="210" t="s">
        <v>1230</v>
      </c>
      <c r="V53" s="210" t="s">
        <v>1230</v>
      </c>
      <c r="W53" s="210" t="s">
        <v>1024</v>
      </c>
      <c r="X53" s="203" t="s">
        <v>1521</v>
      </c>
      <c r="Y53" s="203" t="s">
        <v>984</v>
      </c>
      <c r="Z53" s="203" t="s">
        <v>1259</v>
      </c>
      <c r="AA53" s="236" t="s">
        <v>1025</v>
      </c>
      <c r="AB53" s="212" t="s">
        <v>973</v>
      </c>
      <c r="AC53" s="213">
        <v>1</v>
      </c>
      <c r="AD53" s="212" t="s">
        <v>965</v>
      </c>
      <c r="AE53" s="214"/>
      <c r="AF53" s="214"/>
      <c r="AG53" s="215">
        <v>0.33333299999999999</v>
      </c>
      <c r="AH53" s="215"/>
      <c r="AI53" s="215">
        <v>0.33333299999999999</v>
      </c>
      <c r="AJ53" s="215"/>
      <c r="AK53" s="215">
        <v>0.33333299999999999</v>
      </c>
      <c r="AL53" s="214"/>
      <c r="AM53" s="203" t="s">
        <v>1170</v>
      </c>
      <c r="AN53" s="203" t="s">
        <v>974</v>
      </c>
    </row>
    <row r="54" spans="1:40" ht="114.95" customHeight="1">
      <c r="A54" s="421"/>
      <c r="B54" s="153" t="s">
        <v>1150</v>
      </c>
      <c r="C54" s="204" t="s">
        <v>1301</v>
      </c>
      <c r="D54" s="203" t="s">
        <v>1016</v>
      </c>
      <c r="E54" s="216">
        <v>4</v>
      </c>
      <c r="F54" s="217" t="s">
        <v>1017</v>
      </c>
      <c r="G54" s="216" t="s">
        <v>1018</v>
      </c>
      <c r="H54" s="217" t="s">
        <v>1019</v>
      </c>
      <c r="I54" s="310" t="s">
        <v>1212</v>
      </c>
      <c r="J54" s="218">
        <v>1</v>
      </c>
      <c r="K54" s="219" t="s">
        <v>1020</v>
      </c>
      <c r="L54" s="216">
        <v>4</v>
      </c>
      <c r="M54" s="219" t="s">
        <v>1021</v>
      </c>
      <c r="N54" s="216">
        <v>5</v>
      </c>
      <c r="O54" s="219" t="s">
        <v>1022</v>
      </c>
      <c r="P54" s="216">
        <v>2</v>
      </c>
      <c r="Q54" s="220" t="s">
        <v>1023</v>
      </c>
      <c r="R54" s="210">
        <v>1850000</v>
      </c>
      <c r="S54" s="211">
        <f t="shared" ref="S54" si="1">+R54</f>
        <v>1850000</v>
      </c>
      <c r="T54" s="210" t="s">
        <v>1413</v>
      </c>
      <c r="U54" s="210" t="s">
        <v>1230</v>
      </c>
      <c r="V54" s="210" t="s">
        <v>1230</v>
      </c>
      <c r="W54" s="210" t="s">
        <v>1024</v>
      </c>
      <c r="X54" s="203" t="s">
        <v>1522</v>
      </c>
      <c r="Y54" s="203" t="s">
        <v>984</v>
      </c>
      <c r="Z54" s="203" t="s">
        <v>1259</v>
      </c>
      <c r="AA54" s="236" t="s">
        <v>1025</v>
      </c>
      <c r="AB54" s="212" t="s">
        <v>973</v>
      </c>
      <c r="AC54" s="213">
        <v>1</v>
      </c>
      <c r="AD54" s="212" t="s">
        <v>965</v>
      </c>
      <c r="AE54" s="214"/>
      <c r="AF54" s="214"/>
      <c r="AG54" s="215">
        <v>0.33333299999999999</v>
      </c>
      <c r="AH54" s="215"/>
      <c r="AI54" s="215">
        <v>0.33333299999999999</v>
      </c>
      <c r="AJ54" s="215"/>
      <c r="AK54" s="215">
        <v>0.33333299999999999</v>
      </c>
      <c r="AL54" s="214"/>
      <c r="AM54" s="203" t="s">
        <v>1170</v>
      </c>
      <c r="AN54" s="203" t="s">
        <v>974</v>
      </c>
    </row>
    <row r="55" spans="1:40" ht="114.95" customHeight="1">
      <c r="A55" s="421"/>
      <c r="B55" s="153" t="s">
        <v>1151</v>
      </c>
      <c r="C55" s="204" t="s">
        <v>1302</v>
      </c>
      <c r="D55" s="203" t="s">
        <v>1016</v>
      </c>
      <c r="E55" s="216">
        <v>4</v>
      </c>
      <c r="F55" s="217" t="s">
        <v>1017</v>
      </c>
      <c r="G55" s="216" t="s">
        <v>1018</v>
      </c>
      <c r="H55" s="217" t="s">
        <v>1019</v>
      </c>
      <c r="I55" s="310" t="s">
        <v>1212</v>
      </c>
      <c r="J55" s="218">
        <v>1</v>
      </c>
      <c r="K55" s="219" t="s">
        <v>1020</v>
      </c>
      <c r="L55" s="216">
        <v>4</v>
      </c>
      <c r="M55" s="219" t="s">
        <v>1021</v>
      </c>
      <c r="N55" s="216">
        <v>5</v>
      </c>
      <c r="O55" s="219" t="s">
        <v>1022</v>
      </c>
      <c r="P55" s="216">
        <v>2</v>
      </c>
      <c r="Q55" s="220" t="s">
        <v>1023</v>
      </c>
      <c r="R55" s="210">
        <v>1700000</v>
      </c>
      <c r="S55" s="211">
        <f t="shared" ref="S55:S56" si="2">+R55</f>
        <v>1700000</v>
      </c>
      <c r="T55" s="210" t="s">
        <v>1413</v>
      </c>
      <c r="U55" s="210" t="s">
        <v>1230</v>
      </c>
      <c r="V55" s="210" t="s">
        <v>1230</v>
      </c>
      <c r="W55" s="210" t="s">
        <v>1024</v>
      </c>
      <c r="X55" s="203" t="s">
        <v>1523</v>
      </c>
      <c r="Y55" s="203" t="s">
        <v>984</v>
      </c>
      <c r="Z55" s="203" t="s">
        <v>1259</v>
      </c>
      <c r="AA55" s="236" t="s">
        <v>1025</v>
      </c>
      <c r="AB55" s="212" t="s">
        <v>973</v>
      </c>
      <c r="AC55" s="213">
        <v>1</v>
      </c>
      <c r="AD55" s="212" t="s">
        <v>965</v>
      </c>
      <c r="AE55" s="214"/>
      <c r="AF55" s="214"/>
      <c r="AG55" s="215">
        <v>0.33333299999999999</v>
      </c>
      <c r="AH55" s="215"/>
      <c r="AI55" s="215">
        <v>0.33333299999999999</v>
      </c>
      <c r="AJ55" s="215"/>
      <c r="AK55" s="215">
        <v>0.33333299999999999</v>
      </c>
      <c r="AL55" s="214"/>
      <c r="AM55" s="203" t="s">
        <v>1170</v>
      </c>
      <c r="AN55" s="203" t="s">
        <v>974</v>
      </c>
    </row>
    <row r="56" spans="1:40" ht="114.95" customHeight="1">
      <c r="A56" s="421"/>
      <c r="B56" s="153" t="s">
        <v>1152</v>
      </c>
      <c r="C56" s="204" t="s">
        <v>1303</v>
      </c>
      <c r="D56" s="203" t="s">
        <v>1016</v>
      </c>
      <c r="E56" s="216">
        <v>4</v>
      </c>
      <c r="F56" s="217" t="s">
        <v>1017</v>
      </c>
      <c r="G56" s="216" t="s">
        <v>1018</v>
      </c>
      <c r="H56" s="217" t="s">
        <v>1019</v>
      </c>
      <c r="I56" s="310" t="s">
        <v>1212</v>
      </c>
      <c r="J56" s="218">
        <v>1</v>
      </c>
      <c r="K56" s="219" t="s">
        <v>1020</v>
      </c>
      <c r="L56" s="216">
        <v>4</v>
      </c>
      <c r="M56" s="219" t="s">
        <v>1021</v>
      </c>
      <c r="N56" s="216">
        <v>5</v>
      </c>
      <c r="O56" s="219" t="s">
        <v>1022</v>
      </c>
      <c r="P56" s="216">
        <v>2</v>
      </c>
      <c r="Q56" s="220" t="s">
        <v>1023</v>
      </c>
      <c r="R56" s="210">
        <v>1167000</v>
      </c>
      <c r="S56" s="211">
        <f t="shared" si="2"/>
        <v>1167000</v>
      </c>
      <c r="T56" s="210" t="s">
        <v>1414</v>
      </c>
      <c r="U56" s="210" t="s">
        <v>1415</v>
      </c>
      <c r="V56" s="210" t="s">
        <v>1416</v>
      </c>
      <c r="W56" s="210" t="s">
        <v>1024</v>
      </c>
      <c r="X56" s="203" t="s">
        <v>1524</v>
      </c>
      <c r="Y56" s="203" t="s">
        <v>984</v>
      </c>
      <c r="Z56" s="203" t="s">
        <v>1259</v>
      </c>
      <c r="AA56" s="236" t="s">
        <v>1025</v>
      </c>
      <c r="AB56" s="212" t="s">
        <v>973</v>
      </c>
      <c r="AC56" s="213">
        <v>1</v>
      </c>
      <c r="AD56" s="212" t="s">
        <v>965</v>
      </c>
      <c r="AE56" s="214"/>
      <c r="AF56" s="214"/>
      <c r="AG56" s="215">
        <v>0.33333299999999999</v>
      </c>
      <c r="AH56" s="215"/>
      <c r="AI56" s="215">
        <v>0.33333299999999999</v>
      </c>
      <c r="AJ56" s="215"/>
      <c r="AK56" s="215">
        <v>0.33333299999999999</v>
      </c>
      <c r="AL56" s="214"/>
      <c r="AM56" s="203" t="s">
        <v>1170</v>
      </c>
      <c r="AN56" s="203" t="s">
        <v>974</v>
      </c>
    </row>
    <row r="57" spans="1:40" ht="114.95" customHeight="1">
      <c r="A57" s="421"/>
      <c r="B57" s="153" t="s">
        <v>1073</v>
      </c>
      <c r="C57" s="221" t="s">
        <v>1304</v>
      </c>
      <c r="D57" s="222" t="s">
        <v>1016</v>
      </c>
      <c r="E57" s="223">
        <v>4</v>
      </c>
      <c r="F57" s="224" t="s">
        <v>1017</v>
      </c>
      <c r="G57" s="223" t="s">
        <v>1018</v>
      </c>
      <c r="H57" s="224" t="s">
        <v>1019</v>
      </c>
      <c r="I57" s="313" t="s">
        <v>1212</v>
      </c>
      <c r="J57" s="225">
        <v>1</v>
      </c>
      <c r="K57" s="226" t="s">
        <v>1020</v>
      </c>
      <c r="L57" s="223">
        <v>4</v>
      </c>
      <c r="M57" s="226" t="s">
        <v>1021</v>
      </c>
      <c r="N57" s="223">
        <v>5</v>
      </c>
      <c r="O57" s="226" t="s">
        <v>1022</v>
      </c>
      <c r="P57" s="223">
        <v>2</v>
      </c>
      <c r="Q57" s="227" t="s">
        <v>1023</v>
      </c>
      <c r="R57" s="228">
        <v>700000</v>
      </c>
      <c r="S57" s="229">
        <f t="shared" si="0"/>
        <v>700000</v>
      </c>
      <c r="T57" s="228" t="s">
        <v>1253</v>
      </c>
      <c r="U57" s="228" t="s">
        <v>1412</v>
      </c>
      <c r="V57" s="228" t="s">
        <v>1231</v>
      </c>
      <c r="W57" s="228" t="s">
        <v>1024</v>
      </c>
      <c r="X57" s="221" t="s">
        <v>1525</v>
      </c>
      <c r="Y57" s="230" t="s">
        <v>985</v>
      </c>
      <c r="Z57" s="230" t="s">
        <v>1259</v>
      </c>
      <c r="AA57" s="230" t="s">
        <v>1025</v>
      </c>
      <c r="AB57" s="231" t="s">
        <v>973</v>
      </c>
      <c r="AC57" s="230">
        <v>1</v>
      </c>
      <c r="AD57" s="231" t="s">
        <v>965</v>
      </c>
      <c r="AE57" s="232"/>
      <c r="AF57" s="232"/>
      <c r="AG57" s="233">
        <v>0.33333299999999999</v>
      </c>
      <c r="AH57" s="233"/>
      <c r="AI57" s="233">
        <v>0.33333299999999999</v>
      </c>
      <c r="AJ57" s="233"/>
      <c r="AK57" s="233">
        <v>0.33333299999999999</v>
      </c>
      <c r="AL57" s="232"/>
      <c r="AM57" s="222" t="s">
        <v>1170</v>
      </c>
      <c r="AN57" s="222" t="s">
        <v>974</v>
      </c>
    </row>
    <row r="58" spans="1:40" ht="114.95" customHeight="1">
      <c r="A58" s="421"/>
      <c r="B58" s="153" t="s">
        <v>1074</v>
      </c>
      <c r="C58" s="221" t="s">
        <v>1305</v>
      </c>
      <c r="D58" s="222" t="s">
        <v>1016</v>
      </c>
      <c r="E58" s="223">
        <v>4</v>
      </c>
      <c r="F58" s="224" t="s">
        <v>1017</v>
      </c>
      <c r="G58" s="223" t="s">
        <v>1018</v>
      </c>
      <c r="H58" s="224" t="s">
        <v>1019</v>
      </c>
      <c r="I58" s="313" t="s">
        <v>1212</v>
      </c>
      <c r="J58" s="225">
        <v>1</v>
      </c>
      <c r="K58" s="226" t="s">
        <v>1020</v>
      </c>
      <c r="L58" s="223">
        <v>4</v>
      </c>
      <c r="M58" s="226" t="s">
        <v>1021</v>
      </c>
      <c r="N58" s="223">
        <v>5</v>
      </c>
      <c r="O58" s="226" t="s">
        <v>1022</v>
      </c>
      <c r="P58" s="223">
        <v>2</v>
      </c>
      <c r="Q58" s="227" t="s">
        <v>1023</v>
      </c>
      <c r="R58" s="228">
        <v>1200000</v>
      </c>
      <c r="S58" s="229">
        <f t="shared" si="0"/>
        <v>1200000</v>
      </c>
      <c r="T58" s="228" t="s">
        <v>1413</v>
      </c>
      <c r="U58" s="228" t="s">
        <v>1230</v>
      </c>
      <c r="V58" s="228" t="s">
        <v>1230</v>
      </c>
      <c r="W58" s="228" t="s">
        <v>1024</v>
      </c>
      <c r="X58" s="221" t="s">
        <v>1526</v>
      </c>
      <c r="Y58" s="230" t="s">
        <v>985</v>
      </c>
      <c r="Z58" s="230" t="s">
        <v>1259</v>
      </c>
      <c r="AA58" s="230" t="s">
        <v>1025</v>
      </c>
      <c r="AB58" s="231" t="s">
        <v>973</v>
      </c>
      <c r="AC58" s="230">
        <v>1</v>
      </c>
      <c r="AD58" s="231" t="s">
        <v>965</v>
      </c>
      <c r="AE58" s="232"/>
      <c r="AF58" s="232"/>
      <c r="AG58" s="233">
        <v>0.33333299999999999</v>
      </c>
      <c r="AH58" s="233"/>
      <c r="AI58" s="233">
        <v>0.33333299999999999</v>
      </c>
      <c r="AJ58" s="233"/>
      <c r="AK58" s="233">
        <v>0.33333299999999999</v>
      </c>
      <c r="AL58" s="232"/>
      <c r="AM58" s="222" t="s">
        <v>1170</v>
      </c>
      <c r="AN58" s="222" t="s">
        <v>974</v>
      </c>
    </row>
    <row r="59" spans="1:40" ht="114.95" customHeight="1">
      <c r="A59" s="421"/>
      <c r="B59" s="153" t="s">
        <v>1163</v>
      </c>
      <c r="C59" s="140" t="s">
        <v>947</v>
      </c>
      <c r="D59" s="141" t="s">
        <v>1016</v>
      </c>
      <c r="E59" s="142">
        <v>5</v>
      </c>
      <c r="F59" s="143" t="s">
        <v>1031</v>
      </c>
      <c r="G59" s="142">
        <v>1</v>
      </c>
      <c r="H59" s="143" t="s">
        <v>1032</v>
      </c>
      <c r="I59" s="314" t="s">
        <v>1213</v>
      </c>
      <c r="J59" s="144" t="s">
        <v>215</v>
      </c>
      <c r="K59" s="145" t="s">
        <v>1033</v>
      </c>
      <c r="L59" s="142">
        <v>3</v>
      </c>
      <c r="M59" s="145" t="s">
        <v>1034</v>
      </c>
      <c r="N59" s="142">
        <v>4</v>
      </c>
      <c r="O59" s="145" t="s">
        <v>1035</v>
      </c>
      <c r="P59" s="142">
        <v>2</v>
      </c>
      <c r="Q59" s="146" t="s">
        <v>1036</v>
      </c>
      <c r="R59" s="147">
        <v>0</v>
      </c>
      <c r="S59" s="148">
        <f t="shared" si="0"/>
        <v>0</v>
      </c>
      <c r="T59" s="147" t="s">
        <v>1417</v>
      </c>
      <c r="U59" s="147" t="s">
        <v>1417</v>
      </c>
      <c r="V59" s="147" t="s">
        <v>1417</v>
      </c>
      <c r="W59" s="147" t="s">
        <v>1037</v>
      </c>
      <c r="X59" s="141" t="s">
        <v>1156</v>
      </c>
      <c r="Y59" s="141" t="s">
        <v>982</v>
      </c>
      <c r="Z59" s="141" t="s">
        <v>1259</v>
      </c>
      <c r="AA59" s="149" t="s">
        <v>1025</v>
      </c>
      <c r="AB59" s="149" t="s">
        <v>973</v>
      </c>
      <c r="AC59" s="150" t="s">
        <v>1039</v>
      </c>
      <c r="AD59" s="149" t="s">
        <v>965</v>
      </c>
      <c r="AE59" s="151"/>
      <c r="AF59" s="151"/>
      <c r="AG59" s="152">
        <v>0.33333299999999999</v>
      </c>
      <c r="AH59" s="152"/>
      <c r="AI59" s="152">
        <v>0.33333299999999999</v>
      </c>
      <c r="AJ59" s="152"/>
      <c r="AK59" s="152">
        <v>0.33333299999999999</v>
      </c>
      <c r="AL59" s="151"/>
      <c r="AM59" s="141" t="s">
        <v>980</v>
      </c>
      <c r="AN59" s="141" t="s">
        <v>981</v>
      </c>
    </row>
    <row r="60" spans="1:40" ht="15.75" customHeight="1">
      <c r="B60" s="154"/>
      <c r="C60" s="155"/>
      <c r="D60" s="156"/>
      <c r="E60" s="156"/>
      <c r="F60" s="156"/>
      <c r="G60" s="156"/>
      <c r="H60" s="156"/>
      <c r="I60" s="156"/>
      <c r="J60" s="156"/>
      <c r="K60" s="156"/>
      <c r="L60" s="156"/>
      <c r="M60" s="156"/>
      <c r="N60" s="156"/>
      <c r="O60" s="156"/>
      <c r="P60" s="156"/>
      <c r="Q60" s="156"/>
      <c r="R60" s="157"/>
      <c r="S60" s="158"/>
      <c r="T60" s="158"/>
      <c r="U60" s="158"/>
      <c r="V60" s="158"/>
      <c r="W60" s="158"/>
      <c r="X60" s="159"/>
      <c r="Y60" s="160"/>
      <c r="Z60" s="160"/>
      <c r="AA60" s="160"/>
      <c r="AB60" s="161"/>
      <c r="AC60" s="162"/>
      <c r="AD60" s="161"/>
      <c r="AE60" s="161"/>
      <c r="AF60" s="161"/>
      <c r="AG60" s="163"/>
      <c r="AH60" s="163"/>
      <c r="AI60" s="163"/>
      <c r="AJ60" s="163"/>
      <c r="AK60" s="163"/>
      <c r="AL60" s="163"/>
      <c r="AM60" s="160"/>
      <c r="AN60" s="159"/>
    </row>
    <row r="61" spans="1:40" ht="114.95" customHeight="1">
      <c r="A61" s="164"/>
      <c r="B61" s="165"/>
      <c r="C61" s="166" t="s">
        <v>1306</v>
      </c>
      <c r="D61" s="167" t="s">
        <v>1016</v>
      </c>
      <c r="E61" s="168">
        <v>4</v>
      </c>
      <c r="F61" s="169" t="s">
        <v>1017</v>
      </c>
      <c r="G61" s="168" t="s">
        <v>1018</v>
      </c>
      <c r="H61" s="169" t="s">
        <v>1019</v>
      </c>
      <c r="I61" s="315" t="s">
        <v>1212</v>
      </c>
      <c r="J61" s="170">
        <v>1</v>
      </c>
      <c r="K61" s="171" t="s">
        <v>1020</v>
      </c>
      <c r="L61" s="168">
        <v>4</v>
      </c>
      <c r="M61" s="171" t="s">
        <v>1021</v>
      </c>
      <c r="N61" s="168">
        <v>5</v>
      </c>
      <c r="O61" s="171" t="s">
        <v>1022</v>
      </c>
      <c r="P61" s="168">
        <v>2</v>
      </c>
      <c r="Q61" s="172" t="s">
        <v>1023</v>
      </c>
      <c r="R61" s="173">
        <v>184761928.25</v>
      </c>
      <c r="S61" s="174">
        <f>SUM(R61)</f>
        <v>184761928.25</v>
      </c>
      <c r="T61" s="323" t="s">
        <v>1039</v>
      </c>
      <c r="U61" s="323" t="s">
        <v>1039</v>
      </c>
      <c r="V61" s="323" t="s">
        <v>1039</v>
      </c>
      <c r="W61" s="173" t="s">
        <v>1024</v>
      </c>
      <c r="X61" s="353"/>
      <c r="Y61" s="353"/>
      <c r="Z61" s="353"/>
      <c r="AA61" s="353"/>
      <c r="AB61" s="353"/>
      <c r="AC61" s="353"/>
      <c r="AD61" s="353"/>
      <c r="AE61" s="353"/>
      <c r="AF61" s="353"/>
      <c r="AG61" s="353"/>
      <c r="AH61" s="353"/>
      <c r="AI61" s="353"/>
      <c r="AJ61" s="353"/>
      <c r="AK61" s="353"/>
      <c r="AL61" s="353"/>
      <c r="AM61" s="353"/>
      <c r="AN61" s="354"/>
    </row>
    <row r="62" spans="1:40" ht="15.75" customHeight="1">
      <c r="A62" s="156"/>
      <c r="B62" s="156"/>
      <c r="C62" s="156"/>
      <c r="D62" s="156"/>
      <c r="E62" s="156"/>
      <c r="F62" s="156"/>
      <c r="G62" s="156"/>
      <c r="H62" s="156"/>
      <c r="I62" s="156"/>
      <c r="J62" s="156"/>
      <c r="K62" s="156"/>
      <c r="L62" s="156"/>
      <c r="M62" s="156"/>
      <c r="N62" s="156"/>
      <c r="O62" s="156"/>
      <c r="P62" s="156"/>
      <c r="Q62" s="156"/>
      <c r="R62" s="157"/>
      <c r="S62" s="158"/>
      <c r="T62" s="158"/>
      <c r="U62" s="158"/>
      <c r="V62" s="158"/>
      <c r="W62" s="158"/>
      <c r="X62" s="175"/>
      <c r="Y62" s="160"/>
      <c r="Z62" s="160"/>
      <c r="AA62" s="160"/>
      <c r="AB62" s="161"/>
      <c r="AC62" s="162"/>
      <c r="AD62" s="161"/>
      <c r="AE62" s="161"/>
      <c r="AF62" s="161"/>
      <c r="AG62" s="163"/>
      <c r="AH62" s="163"/>
      <c r="AI62" s="163"/>
      <c r="AJ62" s="163"/>
      <c r="AK62" s="163"/>
      <c r="AL62" s="163"/>
      <c r="AM62" s="160"/>
      <c r="AN62" s="159"/>
    </row>
    <row r="63" spans="1:40" ht="81.95" customHeight="1">
      <c r="A63" s="164"/>
      <c r="B63" s="176"/>
      <c r="C63" s="345" t="s">
        <v>1183</v>
      </c>
      <c r="D63" s="346"/>
      <c r="E63" s="346"/>
      <c r="F63" s="346"/>
      <c r="G63" s="346"/>
      <c r="H63" s="346"/>
      <c r="I63" s="346"/>
      <c r="J63" s="346"/>
      <c r="K63" s="346"/>
      <c r="L63" s="346"/>
      <c r="M63" s="346"/>
      <c r="N63" s="346"/>
      <c r="O63" s="346"/>
      <c r="P63" s="346"/>
      <c r="Q63" s="347"/>
      <c r="R63" s="177">
        <f>SUM(R61+R8)</f>
        <v>369687914.88</v>
      </c>
      <c r="S63" s="178">
        <f>SUM(S61+S8)</f>
        <v>369687914.88</v>
      </c>
      <c r="T63" s="307" t="s">
        <v>1039</v>
      </c>
      <c r="U63" s="307" t="s">
        <v>1039</v>
      </c>
      <c r="V63" s="307" t="s">
        <v>1039</v>
      </c>
      <c r="W63" s="348"/>
      <c r="X63" s="349"/>
      <c r="Y63" s="349"/>
      <c r="Z63" s="349"/>
      <c r="AA63" s="349"/>
      <c r="AB63" s="349"/>
      <c r="AC63" s="349"/>
      <c r="AD63" s="349"/>
      <c r="AE63" s="349"/>
      <c r="AF63" s="349"/>
      <c r="AG63" s="349"/>
      <c r="AH63" s="349"/>
      <c r="AI63" s="349"/>
      <c r="AJ63" s="349"/>
      <c r="AK63" s="349"/>
      <c r="AL63" s="349"/>
      <c r="AM63" s="349"/>
      <c r="AN63" s="350"/>
    </row>
    <row r="64" spans="1:40" ht="15.75" customHeight="1">
      <c r="A64" s="156"/>
      <c r="B64" s="156"/>
      <c r="C64" s="156"/>
      <c r="D64" s="156"/>
      <c r="E64" s="156"/>
      <c r="F64" s="156"/>
      <c r="G64" s="156"/>
      <c r="H64" s="156"/>
      <c r="I64" s="156"/>
      <c r="J64" s="156"/>
      <c r="K64" s="156"/>
      <c r="L64" s="156"/>
      <c r="M64" s="156"/>
      <c r="N64" s="156"/>
      <c r="O64" s="156"/>
      <c r="P64" s="156"/>
      <c r="Q64" s="156"/>
      <c r="R64" s="157"/>
      <c r="S64" s="158"/>
      <c r="T64" s="158"/>
      <c r="U64" s="158"/>
      <c r="V64" s="158"/>
      <c r="W64" s="158"/>
      <c r="X64" s="175"/>
      <c r="Y64" s="160"/>
      <c r="Z64" s="160"/>
      <c r="AA64" s="160"/>
      <c r="AB64" s="161"/>
      <c r="AC64" s="162"/>
      <c r="AD64" s="161"/>
      <c r="AE64" s="161"/>
      <c r="AF64" s="161"/>
      <c r="AG64" s="163"/>
      <c r="AH64" s="163"/>
      <c r="AI64" s="163"/>
      <c r="AJ64" s="163"/>
      <c r="AK64" s="163"/>
      <c r="AL64" s="163"/>
      <c r="AM64" s="161"/>
      <c r="AN64" s="179"/>
    </row>
    <row r="65" spans="1:40" ht="48" customHeight="1">
      <c r="A65" s="115" t="s">
        <v>1184</v>
      </c>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7"/>
    </row>
    <row r="66" spans="1:40" ht="114.95" customHeight="1">
      <c r="A66" s="118" t="s">
        <v>1015</v>
      </c>
      <c r="B66" s="119" t="s">
        <v>1015</v>
      </c>
      <c r="C66" s="120" t="s">
        <v>937</v>
      </c>
      <c r="D66" s="180" t="s">
        <v>1016</v>
      </c>
      <c r="E66" s="122">
        <v>4</v>
      </c>
      <c r="F66" s="123" t="s">
        <v>1017</v>
      </c>
      <c r="G66" s="122" t="s">
        <v>1018</v>
      </c>
      <c r="H66" s="123" t="s">
        <v>1019</v>
      </c>
      <c r="I66" s="317" t="s">
        <v>1214</v>
      </c>
      <c r="J66" s="124">
        <v>1</v>
      </c>
      <c r="K66" s="125" t="s">
        <v>1020</v>
      </c>
      <c r="L66" s="122">
        <v>4</v>
      </c>
      <c r="M66" s="125" t="s">
        <v>1021</v>
      </c>
      <c r="N66" s="122">
        <v>5</v>
      </c>
      <c r="O66" s="125" t="s">
        <v>1022</v>
      </c>
      <c r="P66" s="122">
        <v>2</v>
      </c>
      <c r="Q66" s="126" t="s">
        <v>1023</v>
      </c>
      <c r="R66" s="68">
        <f>SUM(R68)</f>
        <v>17256003.190000001</v>
      </c>
      <c r="S66" s="127">
        <f>+R66</f>
        <v>17256003.190000001</v>
      </c>
      <c r="T66" s="127" t="s">
        <v>1039</v>
      </c>
      <c r="U66" s="127" t="s">
        <v>1039</v>
      </c>
      <c r="V66" s="127" t="s">
        <v>1039</v>
      </c>
      <c r="W66" s="68" t="s">
        <v>1024</v>
      </c>
      <c r="X66" s="120" t="s">
        <v>964</v>
      </c>
      <c r="Y66" s="120" t="s">
        <v>1168</v>
      </c>
      <c r="Z66" s="128" t="s">
        <v>1259</v>
      </c>
      <c r="AA66" s="128" t="s">
        <v>1025</v>
      </c>
      <c r="AB66" s="128" t="s">
        <v>966</v>
      </c>
      <c r="AC66" s="129">
        <v>1</v>
      </c>
      <c r="AD66" s="70" t="s">
        <v>965</v>
      </c>
      <c r="AE66" s="70"/>
      <c r="AF66" s="70"/>
      <c r="AG66" s="69">
        <v>0.33333299999999999</v>
      </c>
      <c r="AH66" s="129"/>
      <c r="AI66" s="69">
        <v>0.33333299999999999</v>
      </c>
      <c r="AJ66" s="129"/>
      <c r="AK66" s="69">
        <v>0.33333299999999999</v>
      </c>
      <c r="AL66" s="70"/>
      <c r="AM66" s="120" t="s">
        <v>1169</v>
      </c>
      <c r="AN66" s="120" t="s">
        <v>967</v>
      </c>
    </row>
    <row r="67" spans="1:40" ht="114.95" customHeight="1">
      <c r="A67" s="130" t="s">
        <v>1026</v>
      </c>
      <c r="B67" s="131" t="s">
        <v>1026</v>
      </c>
      <c r="C67" s="238" t="s">
        <v>938</v>
      </c>
      <c r="D67" s="134" t="s">
        <v>1016</v>
      </c>
      <c r="E67" s="122">
        <v>4</v>
      </c>
      <c r="F67" s="123" t="s">
        <v>1017</v>
      </c>
      <c r="G67" s="122" t="s">
        <v>1018</v>
      </c>
      <c r="H67" s="123" t="s">
        <v>1019</v>
      </c>
      <c r="I67" s="317" t="s">
        <v>1214</v>
      </c>
      <c r="J67" s="124">
        <v>1</v>
      </c>
      <c r="K67" s="125" t="s">
        <v>1020</v>
      </c>
      <c r="L67" s="122">
        <v>4</v>
      </c>
      <c r="M67" s="125" t="s">
        <v>1021</v>
      </c>
      <c r="N67" s="122">
        <v>5</v>
      </c>
      <c r="O67" s="125" t="s">
        <v>1022</v>
      </c>
      <c r="P67" s="122">
        <v>2</v>
      </c>
      <c r="Q67" s="126" t="s">
        <v>1023</v>
      </c>
      <c r="R67" s="68">
        <f>SUM(R69)</f>
        <v>17256003.190000001</v>
      </c>
      <c r="S67" s="127">
        <f>+R67</f>
        <v>17256003.190000001</v>
      </c>
      <c r="T67" s="127" t="s">
        <v>1039</v>
      </c>
      <c r="U67" s="127" t="s">
        <v>1039</v>
      </c>
      <c r="V67" s="127" t="s">
        <v>1039</v>
      </c>
      <c r="W67" s="133" t="s">
        <v>1024</v>
      </c>
      <c r="X67" s="132" t="s">
        <v>968</v>
      </c>
      <c r="Y67" s="132" t="s">
        <v>969</v>
      </c>
      <c r="Z67" s="134" t="s">
        <v>1259</v>
      </c>
      <c r="AA67" s="134" t="s">
        <v>1025</v>
      </c>
      <c r="AB67" s="134" t="s">
        <v>966</v>
      </c>
      <c r="AC67" s="135">
        <v>1</v>
      </c>
      <c r="AD67" s="136" t="s">
        <v>965</v>
      </c>
      <c r="AE67" s="136"/>
      <c r="AF67" s="136"/>
      <c r="AG67" s="181">
        <v>0.33333299999999999</v>
      </c>
      <c r="AH67" s="181"/>
      <c r="AI67" s="181">
        <v>0.33333299999999999</v>
      </c>
      <c r="AJ67" s="181"/>
      <c r="AK67" s="181">
        <v>0.33333299999999999</v>
      </c>
      <c r="AL67" s="136"/>
      <c r="AM67" s="182" t="s">
        <v>1170</v>
      </c>
      <c r="AN67" s="132" t="s">
        <v>970</v>
      </c>
    </row>
    <row r="68" spans="1:40" ht="114.95" customHeight="1">
      <c r="A68" s="130" t="s">
        <v>1027</v>
      </c>
      <c r="B68" s="138" t="s">
        <v>1028</v>
      </c>
      <c r="C68" s="234" t="s">
        <v>940</v>
      </c>
      <c r="D68" s="235" t="s">
        <v>1016</v>
      </c>
      <c r="E68" s="205">
        <v>4</v>
      </c>
      <c r="F68" s="206" t="s">
        <v>1017</v>
      </c>
      <c r="G68" s="205" t="s">
        <v>1018</v>
      </c>
      <c r="H68" s="206" t="s">
        <v>1019</v>
      </c>
      <c r="I68" s="318" t="s">
        <v>1214</v>
      </c>
      <c r="J68" s="207">
        <v>1</v>
      </c>
      <c r="K68" s="208" t="s">
        <v>1020</v>
      </c>
      <c r="L68" s="205">
        <v>4</v>
      </c>
      <c r="M68" s="208" t="s">
        <v>1021</v>
      </c>
      <c r="N68" s="205">
        <v>5</v>
      </c>
      <c r="O68" s="208" t="s">
        <v>1022</v>
      </c>
      <c r="P68" s="205">
        <v>2</v>
      </c>
      <c r="Q68" s="209" t="s">
        <v>1023</v>
      </c>
      <c r="R68" s="210">
        <v>17256003.190000001</v>
      </c>
      <c r="S68" s="211">
        <f>+R68</f>
        <v>17256003.190000001</v>
      </c>
      <c r="T68" s="211" t="s">
        <v>1039</v>
      </c>
      <c r="U68" s="211" t="s">
        <v>1039</v>
      </c>
      <c r="V68" s="211" t="s">
        <v>1039</v>
      </c>
      <c r="W68" s="210" t="s">
        <v>1024</v>
      </c>
      <c r="X68" s="203" t="s">
        <v>971</v>
      </c>
      <c r="Y68" s="237" t="s">
        <v>972</v>
      </c>
      <c r="Z68" s="212" t="s">
        <v>1259</v>
      </c>
      <c r="AA68" s="212" t="s">
        <v>1025</v>
      </c>
      <c r="AB68" s="212" t="s">
        <v>973</v>
      </c>
      <c r="AC68" s="213">
        <v>1</v>
      </c>
      <c r="AD68" s="214" t="s">
        <v>965</v>
      </c>
      <c r="AE68" s="214"/>
      <c r="AF68" s="214"/>
      <c r="AG68" s="215">
        <v>0.33333299999999999</v>
      </c>
      <c r="AH68" s="215"/>
      <c r="AI68" s="215">
        <v>0.33333299999999999</v>
      </c>
      <c r="AJ68" s="215"/>
      <c r="AK68" s="215">
        <v>0.33333299999999999</v>
      </c>
      <c r="AL68" s="214"/>
      <c r="AM68" s="203" t="s">
        <v>1170</v>
      </c>
      <c r="AN68" s="203" t="s">
        <v>974</v>
      </c>
    </row>
    <row r="69" spans="1:40" ht="114.95" customHeight="1">
      <c r="A69" s="305" t="s">
        <v>1040</v>
      </c>
      <c r="B69" s="153" t="s">
        <v>1041</v>
      </c>
      <c r="C69" s="204" t="s">
        <v>1154</v>
      </c>
      <c r="D69" s="235" t="s">
        <v>1016</v>
      </c>
      <c r="E69" s="216">
        <v>4</v>
      </c>
      <c r="F69" s="217" t="s">
        <v>1017</v>
      </c>
      <c r="G69" s="216" t="s">
        <v>1018</v>
      </c>
      <c r="H69" s="217" t="s">
        <v>1019</v>
      </c>
      <c r="I69" s="318" t="s">
        <v>1214</v>
      </c>
      <c r="J69" s="218">
        <v>1</v>
      </c>
      <c r="K69" s="219" t="s">
        <v>1020</v>
      </c>
      <c r="L69" s="216">
        <v>4</v>
      </c>
      <c r="M69" s="219" t="s">
        <v>1021</v>
      </c>
      <c r="N69" s="216">
        <v>5</v>
      </c>
      <c r="O69" s="219" t="s">
        <v>1022</v>
      </c>
      <c r="P69" s="216">
        <v>2</v>
      </c>
      <c r="Q69" s="220" t="s">
        <v>1023</v>
      </c>
      <c r="R69" s="210">
        <v>17256003.190000001</v>
      </c>
      <c r="S69" s="211">
        <f>+R69</f>
        <v>17256003.190000001</v>
      </c>
      <c r="T69" s="211" t="s">
        <v>1039</v>
      </c>
      <c r="U69" s="211" t="s">
        <v>1039</v>
      </c>
      <c r="V69" s="211" t="s">
        <v>1039</v>
      </c>
      <c r="W69" s="210" t="s">
        <v>1024</v>
      </c>
      <c r="X69" s="290" t="s">
        <v>1157</v>
      </c>
      <c r="Y69" s="237" t="s">
        <v>1158</v>
      </c>
      <c r="Z69" s="212" t="s">
        <v>1259</v>
      </c>
      <c r="AA69" s="212" t="s">
        <v>1025</v>
      </c>
      <c r="AB69" s="212" t="s">
        <v>973</v>
      </c>
      <c r="AC69" s="213">
        <v>1</v>
      </c>
      <c r="AD69" s="214" t="s">
        <v>965</v>
      </c>
      <c r="AE69" s="214"/>
      <c r="AF69" s="214"/>
      <c r="AG69" s="215">
        <v>0.33333299999999999</v>
      </c>
      <c r="AH69" s="215"/>
      <c r="AI69" s="215">
        <v>0.33333299999999999</v>
      </c>
      <c r="AJ69" s="215"/>
      <c r="AK69" s="215">
        <v>0.33333299999999999</v>
      </c>
      <c r="AL69" s="214"/>
      <c r="AM69" s="203" t="s">
        <v>1170</v>
      </c>
      <c r="AN69" s="203" t="s">
        <v>974</v>
      </c>
    </row>
    <row r="70" spans="1:40" ht="15.75" customHeight="1">
      <c r="A70" s="183"/>
      <c r="B70" s="154"/>
      <c r="C70" s="155" t="s">
        <v>845</v>
      </c>
      <c r="D70" s="156"/>
      <c r="E70" s="156"/>
      <c r="F70" s="156"/>
      <c r="G70" s="156"/>
      <c r="H70" s="156"/>
      <c r="I70" s="156"/>
      <c r="J70" s="156"/>
      <c r="K70" s="156"/>
      <c r="L70" s="156"/>
      <c r="M70" s="156"/>
      <c r="N70" s="156"/>
      <c r="O70" s="156"/>
      <c r="P70" s="156"/>
      <c r="Q70" s="156"/>
      <c r="R70" s="157"/>
      <c r="S70" s="158"/>
      <c r="T70" s="158"/>
      <c r="U70" s="158"/>
      <c r="V70" s="158"/>
      <c r="W70" s="158"/>
      <c r="X70" s="160"/>
      <c r="Y70" s="161"/>
      <c r="Z70" s="161"/>
      <c r="AA70" s="161"/>
      <c r="AB70" s="161"/>
      <c r="AC70" s="161"/>
      <c r="AD70" s="163"/>
      <c r="AE70" s="163"/>
      <c r="AF70" s="163"/>
      <c r="AG70" s="163"/>
      <c r="AH70" s="163"/>
      <c r="AI70" s="163"/>
      <c r="AJ70" s="160"/>
      <c r="AK70" s="159"/>
      <c r="AN70" s="109"/>
    </row>
    <row r="71" spans="1:40" ht="114.95" customHeight="1">
      <c r="A71" s="164"/>
      <c r="B71" s="165"/>
      <c r="C71" s="166" t="s">
        <v>1307</v>
      </c>
      <c r="D71" s="184" t="s">
        <v>1016</v>
      </c>
      <c r="E71" s="168">
        <v>4</v>
      </c>
      <c r="F71" s="169" t="s">
        <v>1017</v>
      </c>
      <c r="G71" s="168" t="s">
        <v>1018</v>
      </c>
      <c r="H71" s="169" t="s">
        <v>1019</v>
      </c>
      <c r="I71" s="319" t="s">
        <v>1214</v>
      </c>
      <c r="J71" s="170">
        <v>1</v>
      </c>
      <c r="K71" s="171" t="s">
        <v>1020</v>
      </c>
      <c r="L71" s="168">
        <v>4</v>
      </c>
      <c r="M71" s="171" t="s">
        <v>1021</v>
      </c>
      <c r="N71" s="168">
        <v>5</v>
      </c>
      <c r="O71" s="171" t="s">
        <v>1022</v>
      </c>
      <c r="P71" s="168">
        <v>2</v>
      </c>
      <c r="Q71" s="172" t="s">
        <v>1023</v>
      </c>
      <c r="R71" s="174">
        <v>22579851.93</v>
      </c>
      <c r="S71" s="174">
        <f>+R71</f>
        <v>22579851.93</v>
      </c>
      <c r="T71" s="174" t="s">
        <v>1039</v>
      </c>
      <c r="U71" s="174" t="s">
        <v>1039</v>
      </c>
      <c r="V71" s="174" t="s">
        <v>1039</v>
      </c>
      <c r="W71" s="173" t="s">
        <v>1024</v>
      </c>
      <c r="X71" s="355"/>
      <c r="Y71" s="355"/>
      <c r="Z71" s="355"/>
      <c r="AA71" s="355"/>
      <c r="AB71" s="355"/>
      <c r="AC71" s="355"/>
      <c r="AD71" s="355"/>
      <c r="AE71" s="355"/>
      <c r="AF71" s="355"/>
      <c r="AG71" s="355"/>
      <c r="AH71" s="355"/>
      <c r="AI71" s="355"/>
      <c r="AJ71" s="355"/>
      <c r="AK71" s="355"/>
      <c r="AL71" s="355"/>
      <c r="AM71" s="355"/>
      <c r="AN71" s="355"/>
    </row>
    <row r="72" spans="1:40" ht="15.75" customHeight="1">
      <c r="A72" s="156"/>
      <c r="B72" s="156"/>
      <c r="C72" s="156"/>
      <c r="D72" s="156"/>
      <c r="E72" s="156"/>
      <c r="F72" s="156"/>
      <c r="G72" s="156"/>
      <c r="H72" s="156"/>
      <c r="I72" s="156"/>
      <c r="J72" s="156"/>
      <c r="K72" s="156"/>
      <c r="L72" s="156"/>
      <c r="M72" s="156"/>
      <c r="N72" s="156"/>
      <c r="O72" s="156"/>
      <c r="P72" s="156"/>
      <c r="Q72" s="156"/>
      <c r="R72" s="157"/>
      <c r="S72" s="158"/>
      <c r="T72" s="158"/>
      <c r="U72" s="158"/>
      <c r="V72" s="158"/>
      <c r="W72" s="158"/>
      <c r="X72" s="175"/>
      <c r="Y72" s="160"/>
      <c r="Z72" s="160"/>
      <c r="AA72" s="160"/>
      <c r="AB72" s="161"/>
      <c r="AC72" s="162"/>
      <c r="AD72" s="161"/>
      <c r="AE72" s="161"/>
      <c r="AF72" s="161"/>
      <c r="AG72" s="163"/>
      <c r="AH72" s="163"/>
      <c r="AI72" s="163"/>
      <c r="AJ72" s="163"/>
      <c r="AK72" s="163"/>
      <c r="AL72" s="163"/>
      <c r="AM72" s="161"/>
      <c r="AN72" s="159"/>
    </row>
    <row r="73" spans="1:40" ht="81.95" customHeight="1">
      <c r="A73" s="164"/>
      <c r="B73" s="176"/>
      <c r="C73" s="345" t="s">
        <v>1185</v>
      </c>
      <c r="D73" s="346"/>
      <c r="E73" s="346"/>
      <c r="F73" s="346"/>
      <c r="G73" s="346"/>
      <c r="H73" s="346"/>
      <c r="I73" s="346"/>
      <c r="J73" s="346"/>
      <c r="K73" s="346"/>
      <c r="L73" s="346"/>
      <c r="M73" s="346"/>
      <c r="N73" s="346"/>
      <c r="O73" s="346"/>
      <c r="P73" s="346"/>
      <c r="Q73" s="347"/>
      <c r="R73" s="178">
        <f>SUM(R66+R71)</f>
        <v>39835855.120000005</v>
      </c>
      <c r="S73" s="178">
        <f>SUM(S66+S71)</f>
        <v>39835855.120000005</v>
      </c>
      <c r="T73" s="307" t="s">
        <v>1039</v>
      </c>
      <c r="U73" s="307" t="s">
        <v>1039</v>
      </c>
      <c r="V73" s="307" t="s">
        <v>1039</v>
      </c>
      <c r="W73" s="348"/>
      <c r="X73" s="349"/>
      <c r="Y73" s="349"/>
      <c r="Z73" s="349"/>
      <c r="AA73" s="349"/>
      <c r="AB73" s="349"/>
      <c r="AC73" s="349"/>
      <c r="AD73" s="349"/>
      <c r="AE73" s="349"/>
      <c r="AF73" s="349"/>
      <c r="AG73" s="349"/>
      <c r="AH73" s="349"/>
      <c r="AI73" s="349"/>
      <c r="AJ73" s="349"/>
      <c r="AK73" s="349"/>
      <c r="AL73" s="349"/>
      <c r="AM73" s="349"/>
      <c r="AN73" s="350"/>
    </row>
    <row r="74" spans="1:40" ht="15.75" customHeight="1">
      <c r="A74" s="156"/>
      <c r="B74" s="156"/>
      <c r="C74" s="156"/>
      <c r="D74" s="156"/>
      <c r="E74" s="156"/>
      <c r="F74" s="156"/>
      <c r="G74" s="156"/>
      <c r="H74" s="156"/>
      <c r="I74" s="156"/>
      <c r="J74" s="156"/>
      <c r="K74" s="156"/>
      <c r="L74" s="156"/>
      <c r="M74" s="156"/>
      <c r="N74" s="156"/>
      <c r="O74" s="156"/>
      <c r="P74" s="156"/>
      <c r="Q74" s="156"/>
      <c r="R74" s="157"/>
      <c r="S74" s="158"/>
      <c r="T74" s="158"/>
      <c r="U74" s="158"/>
      <c r="V74" s="158"/>
      <c r="W74" s="158"/>
      <c r="X74" s="175"/>
      <c r="Y74" s="160"/>
      <c r="Z74" s="160"/>
      <c r="AA74" s="160"/>
      <c r="AB74" s="161"/>
      <c r="AC74" s="162"/>
      <c r="AD74" s="161"/>
      <c r="AE74" s="161"/>
      <c r="AF74" s="161"/>
      <c r="AG74" s="163"/>
      <c r="AH74" s="163"/>
      <c r="AI74" s="163"/>
      <c r="AJ74" s="163"/>
      <c r="AK74" s="163"/>
      <c r="AL74" s="163"/>
      <c r="AM74" s="161"/>
      <c r="AN74" s="159"/>
    </row>
    <row r="75" spans="1:40" ht="15.75" customHeight="1">
      <c r="A75" s="156"/>
      <c r="B75" s="156"/>
      <c r="C75" s="156"/>
      <c r="D75" s="156"/>
      <c r="E75" s="156"/>
      <c r="F75" s="156"/>
      <c r="G75" s="156"/>
      <c r="H75" s="156"/>
      <c r="I75" s="156"/>
      <c r="J75" s="156"/>
      <c r="K75" s="156"/>
      <c r="L75" s="156"/>
      <c r="M75" s="156"/>
      <c r="N75" s="156"/>
      <c r="O75" s="156"/>
      <c r="P75" s="156"/>
      <c r="Q75" s="156"/>
      <c r="R75" s="157"/>
      <c r="S75" s="158"/>
      <c r="T75" s="158"/>
      <c r="U75" s="158"/>
      <c r="V75" s="158"/>
      <c r="W75" s="158"/>
      <c r="X75" s="175"/>
      <c r="Y75" s="160"/>
      <c r="Z75" s="160"/>
      <c r="AA75" s="160"/>
      <c r="AB75" s="161"/>
      <c r="AC75" s="162"/>
      <c r="AD75" s="161"/>
      <c r="AE75" s="161"/>
      <c r="AF75" s="161"/>
      <c r="AG75" s="163"/>
      <c r="AH75" s="163"/>
      <c r="AI75" s="163"/>
      <c r="AJ75" s="163"/>
      <c r="AK75" s="163"/>
      <c r="AL75" s="163"/>
      <c r="AM75" s="161"/>
      <c r="AN75" s="159"/>
    </row>
    <row r="76" spans="1:40" ht="48" customHeight="1">
      <c r="A76" s="115" t="s">
        <v>1186</v>
      </c>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c r="AC76" s="116"/>
      <c r="AD76" s="116"/>
      <c r="AE76" s="116"/>
      <c r="AF76" s="116"/>
      <c r="AG76" s="116"/>
      <c r="AH76" s="116"/>
      <c r="AI76" s="116"/>
      <c r="AJ76" s="116"/>
      <c r="AK76" s="116"/>
      <c r="AL76" s="116"/>
      <c r="AM76" s="116"/>
      <c r="AN76" s="117"/>
    </row>
    <row r="77" spans="1:40" ht="114.95" customHeight="1">
      <c r="A77" s="118" t="s">
        <v>1015</v>
      </c>
      <c r="B77" s="119" t="s">
        <v>1015</v>
      </c>
      <c r="C77" s="120" t="s">
        <v>937</v>
      </c>
      <c r="D77" s="180" t="s">
        <v>1016</v>
      </c>
      <c r="E77" s="122">
        <v>4</v>
      </c>
      <c r="F77" s="123" t="s">
        <v>1017</v>
      </c>
      <c r="G77" s="122" t="s">
        <v>1018</v>
      </c>
      <c r="H77" s="123" t="s">
        <v>1019</v>
      </c>
      <c r="I77" s="317" t="s">
        <v>1215</v>
      </c>
      <c r="J77" s="124">
        <v>1</v>
      </c>
      <c r="K77" s="125" t="s">
        <v>1020</v>
      </c>
      <c r="L77" s="122">
        <v>4</v>
      </c>
      <c r="M77" s="125" t="s">
        <v>1021</v>
      </c>
      <c r="N77" s="122">
        <v>5</v>
      </c>
      <c r="O77" s="125" t="s">
        <v>1022</v>
      </c>
      <c r="P77" s="122">
        <v>2</v>
      </c>
      <c r="Q77" s="126" t="s">
        <v>1023</v>
      </c>
      <c r="R77" s="68">
        <f>SUM(R79)</f>
        <v>227375643.71000001</v>
      </c>
      <c r="S77" s="127">
        <f>+R77</f>
        <v>227375643.71000001</v>
      </c>
      <c r="T77" s="127" t="s">
        <v>1039</v>
      </c>
      <c r="U77" s="127" t="s">
        <v>1039</v>
      </c>
      <c r="V77" s="127" t="s">
        <v>1039</v>
      </c>
      <c r="W77" s="68" t="s">
        <v>1024</v>
      </c>
      <c r="X77" s="120" t="s">
        <v>964</v>
      </c>
      <c r="Y77" s="120" t="s">
        <v>1168</v>
      </c>
      <c r="Z77" s="120" t="s">
        <v>1259</v>
      </c>
      <c r="AA77" s="128" t="s">
        <v>1025</v>
      </c>
      <c r="AB77" s="128" t="s">
        <v>966</v>
      </c>
      <c r="AC77" s="129">
        <v>1</v>
      </c>
      <c r="AD77" s="70" t="s">
        <v>965</v>
      </c>
      <c r="AE77" s="70"/>
      <c r="AF77" s="70"/>
      <c r="AG77" s="69">
        <v>0.33333299999999999</v>
      </c>
      <c r="AH77" s="129"/>
      <c r="AI77" s="69">
        <v>0.33333299999999999</v>
      </c>
      <c r="AJ77" s="129"/>
      <c r="AK77" s="69">
        <v>0.33333299999999999</v>
      </c>
      <c r="AL77" s="70"/>
      <c r="AM77" s="120" t="s">
        <v>1169</v>
      </c>
      <c r="AN77" s="120" t="s">
        <v>967</v>
      </c>
    </row>
    <row r="78" spans="1:40" ht="114.95" customHeight="1">
      <c r="A78" s="130" t="s">
        <v>1026</v>
      </c>
      <c r="B78" s="131" t="s">
        <v>1026</v>
      </c>
      <c r="C78" s="132" t="s">
        <v>938</v>
      </c>
      <c r="D78" s="134" t="s">
        <v>1016</v>
      </c>
      <c r="E78" s="122">
        <v>4</v>
      </c>
      <c r="F78" s="123" t="s">
        <v>1017</v>
      </c>
      <c r="G78" s="122" t="s">
        <v>1018</v>
      </c>
      <c r="H78" s="123" t="s">
        <v>1019</v>
      </c>
      <c r="I78" s="317" t="s">
        <v>1215</v>
      </c>
      <c r="J78" s="124">
        <v>1</v>
      </c>
      <c r="K78" s="125" t="s">
        <v>1020</v>
      </c>
      <c r="L78" s="122">
        <v>4</v>
      </c>
      <c r="M78" s="125" t="s">
        <v>1021</v>
      </c>
      <c r="N78" s="122">
        <v>5</v>
      </c>
      <c r="O78" s="125" t="s">
        <v>1022</v>
      </c>
      <c r="P78" s="122">
        <v>2</v>
      </c>
      <c r="Q78" s="126" t="s">
        <v>1023</v>
      </c>
      <c r="R78" s="68">
        <f>SUM(R80)</f>
        <v>227375643.71000001</v>
      </c>
      <c r="S78" s="127">
        <f>+R78</f>
        <v>227375643.71000001</v>
      </c>
      <c r="T78" s="127" t="s">
        <v>1039</v>
      </c>
      <c r="U78" s="127" t="s">
        <v>1039</v>
      </c>
      <c r="V78" s="127" t="s">
        <v>1039</v>
      </c>
      <c r="W78" s="133" t="s">
        <v>1024</v>
      </c>
      <c r="X78" s="132" t="s">
        <v>968</v>
      </c>
      <c r="Y78" s="132" t="s">
        <v>969</v>
      </c>
      <c r="Z78" s="132" t="s">
        <v>1259</v>
      </c>
      <c r="AA78" s="134" t="s">
        <v>1025</v>
      </c>
      <c r="AB78" s="134" t="s">
        <v>966</v>
      </c>
      <c r="AC78" s="135">
        <v>1</v>
      </c>
      <c r="AD78" s="136" t="s">
        <v>965</v>
      </c>
      <c r="AE78" s="136"/>
      <c r="AF78" s="136"/>
      <c r="AG78" s="181">
        <v>0.33333299999999999</v>
      </c>
      <c r="AH78" s="181"/>
      <c r="AI78" s="181">
        <v>0.33333299999999999</v>
      </c>
      <c r="AJ78" s="181"/>
      <c r="AK78" s="181">
        <v>0.33333299999999999</v>
      </c>
      <c r="AL78" s="136"/>
      <c r="AM78" s="182" t="s">
        <v>1170</v>
      </c>
      <c r="AN78" s="132" t="s">
        <v>970</v>
      </c>
    </row>
    <row r="79" spans="1:40" ht="114.95" customHeight="1">
      <c r="A79" s="130" t="s">
        <v>1027</v>
      </c>
      <c r="B79" s="138" t="s">
        <v>1028</v>
      </c>
      <c r="C79" s="234" t="s">
        <v>940</v>
      </c>
      <c r="D79" s="235" t="s">
        <v>1016</v>
      </c>
      <c r="E79" s="205">
        <v>4</v>
      </c>
      <c r="F79" s="206" t="s">
        <v>1017</v>
      </c>
      <c r="G79" s="205" t="s">
        <v>1018</v>
      </c>
      <c r="H79" s="206" t="s">
        <v>1019</v>
      </c>
      <c r="I79" s="318" t="s">
        <v>1215</v>
      </c>
      <c r="J79" s="207">
        <v>1</v>
      </c>
      <c r="K79" s="208" t="s">
        <v>1020</v>
      </c>
      <c r="L79" s="205">
        <v>4</v>
      </c>
      <c r="M79" s="208" t="s">
        <v>1021</v>
      </c>
      <c r="N79" s="205">
        <v>5</v>
      </c>
      <c r="O79" s="208" t="s">
        <v>1022</v>
      </c>
      <c r="P79" s="205">
        <v>2</v>
      </c>
      <c r="Q79" s="209" t="s">
        <v>1023</v>
      </c>
      <c r="R79" s="210">
        <v>227375643.71000001</v>
      </c>
      <c r="S79" s="211">
        <f>+R79</f>
        <v>227375643.71000001</v>
      </c>
      <c r="T79" s="211" t="s">
        <v>1039</v>
      </c>
      <c r="U79" s="211" t="s">
        <v>1039</v>
      </c>
      <c r="V79" s="211" t="s">
        <v>1039</v>
      </c>
      <c r="W79" s="210" t="s">
        <v>1024</v>
      </c>
      <c r="X79" s="203" t="s">
        <v>971</v>
      </c>
      <c r="Y79" s="237" t="s">
        <v>972</v>
      </c>
      <c r="Z79" s="237" t="s">
        <v>1259</v>
      </c>
      <c r="AA79" s="212" t="s">
        <v>1025</v>
      </c>
      <c r="AB79" s="212" t="s">
        <v>973</v>
      </c>
      <c r="AC79" s="213">
        <v>1</v>
      </c>
      <c r="AD79" s="214" t="s">
        <v>965</v>
      </c>
      <c r="AE79" s="214"/>
      <c r="AF79" s="214"/>
      <c r="AG79" s="215">
        <v>0.33333299999999999</v>
      </c>
      <c r="AH79" s="215"/>
      <c r="AI79" s="215">
        <v>0.33333299999999999</v>
      </c>
      <c r="AJ79" s="215"/>
      <c r="AK79" s="215">
        <v>0.33333299999999999</v>
      </c>
      <c r="AL79" s="214"/>
      <c r="AM79" s="203" t="s">
        <v>1170</v>
      </c>
      <c r="AN79" s="203" t="s">
        <v>974</v>
      </c>
    </row>
    <row r="80" spans="1:40" ht="114.95" customHeight="1">
      <c r="A80" s="130" t="s">
        <v>1040</v>
      </c>
      <c r="B80" s="153" t="s">
        <v>1041</v>
      </c>
      <c r="C80" s="204" t="s">
        <v>1154</v>
      </c>
      <c r="D80" s="235" t="s">
        <v>1016</v>
      </c>
      <c r="E80" s="216">
        <v>4</v>
      </c>
      <c r="F80" s="217" t="s">
        <v>1017</v>
      </c>
      <c r="G80" s="216" t="s">
        <v>1018</v>
      </c>
      <c r="H80" s="217" t="s">
        <v>1019</v>
      </c>
      <c r="I80" s="318" t="s">
        <v>1215</v>
      </c>
      <c r="J80" s="218">
        <v>1</v>
      </c>
      <c r="K80" s="219" t="s">
        <v>1020</v>
      </c>
      <c r="L80" s="216">
        <v>4</v>
      </c>
      <c r="M80" s="219" t="s">
        <v>1021</v>
      </c>
      <c r="N80" s="216">
        <v>5</v>
      </c>
      <c r="O80" s="219" t="s">
        <v>1022</v>
      </c>
      <c r="P80" s="216">
        <v>2</v>
      </c>
      <c r="Q80" s="220" t="s">
        <v>1023</v>
      </c>
      <c r="R80" s="210">
        <v>227375643.71000001</v>
      </c>
      <c r="S80" s="211">
        <f>+R80</f>
        <v>227375643.71000001</v>
      </c>
      <c r="T80" s="211" t="s">
        <v>1039</v>
      </c>
      <c r="U80" s="211" t="s">
        <v>1039</v>
      </c>
      <c r="V80" s="211" t="s">
        <v>1039</v>
      </c>
      <c r="W80" s="210" t="s">
        <v>1024</v>
      </c>
      <c r="X80" s="290" t="s">
        <v>1157</v>
      </c>
      <c r="Y80" s="237" t="s">
        <v>1158</v>
      </c>
      <c r="Z80" s="237" t="s">
        <v>1259</v>
      </c>
      <c r="AA80" s="212" t="s">
        <v>1025</v>
      </c>
      <c r="AB80" s="212" t="s">
        <v>973</v>
      </c>
      <c r="AC80" s="213">
        <v>1</v>
      </c>
      <c r="AD80" s="214" t="s">
        <v>965</v>
      </c>
      <c r="AE80" s="214"/>
      <c r="AF80" s="214"/>
      <c r="AG80" s="215">
        <v>0.33333299999999999</v>
      </c>
      <c r="AH80" s="215"/>
      <c r="AI80" s="215">
        <v>0.33333299999999999</v>
      </c>
      <c r="AJ80" s="215"/>
      <c r="AK80" s="215">
        <v>0.33333299999999999</v>
      </c>
      <c r="AL80" s="214"/>
      <c r="AM80" s="203" t="s">
        <v>1170</v>
      </c>
      <c r="AN80" s="203" t="s">
        <v>974</v>
      </c>
    </row>
    <row r="81" spans="1:40" ht="15.75" customHeight="1">
      <c r="A81" s="183"/>
      <c r="B81" s="154"/>
      <c r="C81" s="155" t="s">
        <v>845</v>
      </c>
      <c r="D81" s="156"/>
      <c r="E81" s="156"/>
      <c r="F81" s="156"/>
      <c r="G81" s="156"/>
      <c r="H81" s="156"/>
      <c r="I81" s="156"/>
      <c r="J81" s="156"/>
      <c r="K81" s="156"/>
      <c r="L81" s="156"/>
      <c r="M81" s="156"/>
      <c r="N81" s="156"/>
      <c r="O81" s="156"/>
      <c r="P81" s="156"/>
      <c r="Q81" s="156"/>
      <c r="R81" s="157"/>
      <c r="S81" s="158"/>
      <c r="T81" s="158"/>
      <c r="U81" s="158"/>
      <c r="V81" s="158"/>
      <c r="W81" s="158"/>
      <c r="X81" s="160"/>
      <c r="Y81" s="161"/>
      <c r="Z81" s="161"/>
      <c r="AA81" s="161"/>
      <c r="AB81" s="161"/>
      <c r="AC81" s="161"/>
      <c r="AD81" s="163"/>
      <c r="AE81" s="163"/>
      <c r="AF81" s="163"/>
      <c r="AG81" s="163"/>
      <c r="AH81" s="163"/>
      <c r="AI81" s="163"/>
      <c r="AJ81" s="160"/>
      <c r="AK81" s="159"/>
      <c r="AN81" s="109"/>
    </row>
    <row r="82" spans="1:40" ht="114.95" customHeight="1">
      <c r="A82" s="164"/>
      <c r="B82" s="165"/>
      <c r="C82" s="166" t="s">
        <v>1308</v>
      </c>
      <c r="D82" s="184" t="s">
        <v>1016</v>
      </c>
      <c r="E82" s="168">
        <v>4</v>
      </c>
      <c r="F82" s="169" t="s">
        <v>1017</v>
      </c>
      <c r="G82" s="168" t="s">
        <v>1018</v>
      </c>
      <c r="H82" s="169" t="s">
        <v>1019</v>
      </c>
      <c r="I82" s="319" t="s">
        <v>1215</v>
      </c>
      <c r="J82" s="170">
        <v>1</v>
      </c>
      <c r="K82" s="171" t="s">
        <v>1020</v>
      </c>
      <c r="L82" s="168">
        <v>4</v>
      </c>
      <c r="M82" s="171" t="s">
        <v>1021</v>
      </c>
      <c r="N82" s="168">
        <v>5</v>
      </c>
      <c r="O82" s="171" t="s">
        <v>1022</v>
      </c>
      <c r="P82" s="168">
        <v>2</v>
      </c>
      <c r="Q82" s="172" t="s">
        <v>1023</v>
      </c>
      <c r="R82" s="174">
        <v>104699936.7</v>
      </c>
      <c r="S82" s="174">
        <f>+R82</f>
        <v>104699936.7</v>
      </c>
      <c r="T82" s="174" t="s">
        <v>1039</v>
      </c>
      <c r="U82" s="174" t="s">
        <v>1039</v>
      </c>
      <c r="V82" s="174" t="s">
        <v>1039</v>
      </c>
      <c r="W82" s="173" t="s">
        <v>1024</v>
      </c>
      <c r="X82" s="355"/>
      <c r="Y82" s="355"/>
      <c r="Z82" s="355"/>
      <c r="AA82" s="355"/>
      <c r="AB82" s="355"/>
      <c r="AC82" s="355"/>
      <c r="AD82" s="355"/>
      <c r="AE82" s="355"/>
      <c r="AF82" s="355"/>
      <c r="AG82" s="355"/>
      <c r="AH82" s="355"/>
      <c r="AI82" s="355"/>
      <c r="AJ82" s="355"/>
      <c r="AK82" s="355"/>
      <c r="AL82" s="355"/>
      <c r="AM82" s="355"/>
      <c r="AN82" s="355"/>
    </row>
    <row r="83" spans="1:40" ht="15.75" customHeight="1">
      <c r="A83" s="156"/>
      <c r="B83" s="156"/>
      <c r="C83" s="156"/>
      <c r="D83" s="156"/>
      <c r="E83" s="156"/>
      <c r="F83" s="156"/>
      <c r="G83" s="156"/>
      <c r="H83" s="156"/>
      <c r="I83" s="156"/>
      <c r="J83" s="156"/>
      <c r="K83" s="156"/>
      <c r="L83" s="156"/>
      <c r="M83" s="156"/>
      <c r="N83" s="156"/>
      <c r="O83" s="156"/>
      <c r="P83" s="156"/>
      <c r="Q83" s="156"/>
      <c r="R83" s="157"/>
      <c r="S83" s="158"/>
      <c r="T83" s="158"/>
      <c r="U83" s="158"/>
      <c r="V83" s="158"/>
      <c r="W83" s="158"/>
      <c r="X83" s="175"/>
      <c r="Y83" s="160"/>
      <c r="Z83" s="160"/>
      <c r="AA83" s="160"/>
      <c r="AB83" s="161"/>
      <c r="AC83" s="162"/>
      <c r="AD83" s="161"/>
      <c r="AE83" s="161"/>
      <c r="AF83" s="161"/>
      <c r="AG83" s="163"/>
      <c r="AH83" s="163"/>
      <c r="AI83" s="163"/>
      <c r="AJ83" s="163"/>
      <c r="AK83" s="163"/>
      <c r="AL83" s="163"/>
      <c r="AM83" s="161"/>
      <c r="AN83" s="159"/>
    </row>
    <row r="84" spans="1:40" ht="81.95" customHeight="1">
      <c r="A84" s="164"/>
      <c r="B84" s="176"/>
      <c r="C84" s="345" t="s">
        <v>1187</v>
      </c>
      <c r="D84" s="346"/>
      <c r="E84" s="346"/>
      <c r="F84" s="346"/>
      <c r="G84" s="346"/>
      <c r="H84" s="346"/>
      <c r="I84" s="346"/>
      <c r="J84" s="346"/>
      <c r="K84" s="346"/>
      <c r="L84" s="346"/>
      <c r="M84" s="346"/>
      <c r="N84" s="346"/>
      <c r="O84" s="346"/>
      <c r="P84" s="346"/>
      <c r="Q84" s="347"/>
      <c r="R84" s="178">
        <f>SUM(R77,R82)</f>
        <v>332075580.41000003</v>
      </c>
      <c r="S84" s="178">
        <f>SUM(S77,S82)</f>
        <v>332075580.41000003</v>
      </c>
      <c r="T84" s="307" t="s">
        <v>1039</v>
      </c>
      <c r="U84" s="307" t="s">
        <v>1039</v>
      </c>
      <c r="V84" s="307" t="s">
        <v>1039</v>
      </c>
      <c r="W84" s="348"/>
      <c r="X84" s="349"/>
      <c r="Y84" s="349"/>
      <c r="Z84" s="349"/>
      <c r="AA84" s="349"/>
      <c r="AB84" s="349"/>
      <c r="AC84" s="349"/>
      <c r="AD84" s="349"/>
      <c r="AE84" s="349"/>
      <c r="AF84" s="349"/>
      <c r="AG84" s="349"/>
      <c r="AH84" s="349"/>
      <c r="AI84" s="349"/>
      <c r="AJ84" s="349"/>
      <c r="AK84" s="349"/>
      <c r="AL84" s="349"/>
      <c r="AM84" s="349"/>
      <c r="AN84" s="350"/>
    </row>
    <row r="85" spans="1:40" ht="15.75" customHeight="1">
      <c r="A85" s="156"/>
      <c r="B85" s="156"/>
      <c r="C85" s="156"/>
      <c r="D85" s="156"/>
      <c r="E85" s="156"/>
      <c r="F85" s="156"/>
      <c r="G85" s="156"/>
      <c r="H85" s="156"/>
      <c r="I85" s="156"/>
      <c r="J85" s="156"/>
      <c r="K85" s="156"/>
      <c r="L85" s="156"/>
      <c r="M85" s="156"/>
      <c r="N85" s="156"/>
      <c r="O85" s="156"/>
      <c r="P85" s="156"/>
      <c r="Q85" s="156"/>
      <c r="R85" s="157"/>
      <c r="S85" s="158"/>
      <c r="T85" s="158"/>
      <c r="U85" s="158"/>
      <c r="V85" s="158"/>
      <c r="W85" s="158"/>
      <c r="X85" s="175"/>
      <c r="Y85" s="160"/>
      <c r="Z85" s="160"/>
      <c r="AA85" s="160"/>
      <c r="AB85" s="161"/>
      <c r="AC85" s="162"/>
      <c r="AD85" s="161"/>
      <c r="AE85" s="161"/>
      <c r="AF85" s="161"/>
      <c r="AG85" s="163"/>
      <c r="AH85" s="163"/>
      <c r="AI85" s="163"/>
      <c r="AJ85" s="163"/>
      <c r="AK85" s="163"/>
      <c r="AL85" s="163"/>
      <c r="AM85" s="161"/>
      <c r="AN85" s="159"/>
    </row>
    <row r="86" spans="1:40" ht="15.75" customHeight="1">
      <c r="A86" s="156"/>
      <c r="B86" s="156"/>
      <c r="C86" s="156"/>
      <c r="D86" s="156"/>
      <c r="E86" s="156"/>
      <c r="F86" s="156"/>
      <c r="G86" s="156"/>
      <c r="H86" s="156"/>
      <c r="I86" s="156"/>
      <c r="J86" s="156"/>
      <c r="K86" s="156"/>
      <c r="L86" s="156"/>
      <c r="M86" s="156"/>
      <c r="N86" s="156"/>
      <c r="O86" s="156"/>
      <c r="P86" s="156"/>
      <c r="Q86" s="156"/>
      <c r="R86" s="157"/>
      <c r="S86" s="158"/>
      <c r="T86" s="158"/>
      <c r="U86" s="158"/>
      <c r="V86" s="158"/>
      <c r="W86" s="158"/>
      <c r="X86" s="175"/>
      <c r="Y86" s="160"/>
      <c r="Z86" s="160"/>
      <c r="AA86" s="160"/>
      <c r="AB86" s="161"/>
      <c r="AC86" s="162"/>
      <c r="AD86" s="161"/>
      <c r="AE86" s="161"/>
      <c r="AF86" s="161"/>
      <c r="AG86" s="163"/>
      <c r="AH86" s="163"/>
      <c r="AI86" s="163"/>
      <c r="AJ86" s="163"/>
      <c r="AK86" s="163"/>
      <c r="AL86" s="163"/>
      <c r="AM86" s="161"/>
      <c r="AN86" s="159"/>
    </row>
    <row r="87" spans="1:40" ht="48" customHeight="1">
      <c r="A87" s="115" t="s">
        <v>1188</v>
      </c>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c r="AC87" s="116"/>
      <c r="AD87" s="116"/>
      <c r="AE87" s="116"/>
      <c r="AF87" s="116"/>
      <c r="AG87" s="116"/>
      <c r="AH87" s="116"/>
      <c r="AI87" s="116"/>
      <c r="AJ87" s="116"/>
      <c r="AK87" s="116"/>
      <c r="AL87" s="116"/>
      <c r="AM87" s="116"/>
      <c r="AN87" s="117"/>
    </row>
    <row r="88" spans="1:40" ht="114.95" customHeight="1">
      <c r="A88" s="118" t="s">
        <v>1015</v>
      </c>
      <c r="B88" s="119" t="s">
        <v>1015</v>
      </c>
      <c r="C88" s="120" t="s">
        <v>937</v>
      </c>
      <c r="D88" s="180" t="s">
        <v>1016</v>
      </c>
      <c r="E88" s="122">
        <v>4</v>
      </c>
      <c r="F88" s="123" t="s">
        <v>1017</v>
      </c>
      <c r="G88" s="122" t="s">
        <v>1018</v>
      </c>
      <c r="H88" s="123" t="s">
        <v>1019</v>
      </c>
      <c r="I88" s="309" t="s">
        <v>1212</v>
      </c>
      <c r="J88" s="124">
        <v>1</v>
      </c>
      <c r="K88" s="125" t="s">
        <v>1020</v>
      </c>
      <c r="L88" s="122">
        <v>4</v>
      </c>
      <c r="M88" s="125" t="s">
        <v>1021</v>
      </c>
      <c r="N88" s="122">
        <v>5</v>
      </c>
      <c r="O88" s="125" t="s">
        <v>1022</v>
      </c>
      <c r="P88" s="122">
        <v>2</v>
      </c>
      <c r="Q88" s="126" t="s">
        <v>1023</v>
      </c>
      <c r="R88" s="68">
        <f>SUM(R90:R91)</f>
        <v>98185040.530000001</v>
      </c>
      <c r="S88" s="127">
        <f>+R88</f>
        <v>98185040.530000001</v>
      </c>
      <c r="T88" s="322" t="s">
        <v>1039</v>
      </c>
      <c r="U88" s="127" t="s">
        <v>1039</v>
      </c>
      <c r="V88" s="127" t="s">
        <v>1039</v>
      </c>
      <c r="W88" s="68" t="s">
        <v>1024</v>
      </c>
      <c r="X88" s="120" t="s">
        <v>964</v>
      </c>
      <c r="Y88" s="120" t="s">
        <v>1168</v>
      </c>
      <c r="Z88" s="120" t="s">
        <v>1259</v>
      </c>
      <c r="AA88" s="128" t="s">
        <v>1025</v>
      </c>
      <c r="AB88" s="128" t="s">
        <v>966</v>
      </c>
      <c r="AC88" s="129">
        <v>1</v>
      </c>
      <c r="AD88" s="128" t="s">
        <v>965</v>
      </c>
      <c r="AE88" s="70"/>
      <c r="AF88" s="70"/>
      <c r="AG88" s="69">
        <v>0.33333299999999999</v>
      </c>
      <c r="AH88" s="129"/>
      <c r="AI88" s="69">
        <v>0.33333299999999999</v>
      </c>
      <c r="AJ88" s="129"/>
      <c r="AK88" s="69">
        <v>0.33333299999999999</v>
      </c>
      <c r="AL88" s="70"/>
      <c r="AM88" s="120" t="s">
        <v>1169</v>
      </c>
      <c r="AN88" s="120" t="s">
        <v>967</v>
      </c>
    </row>
    <row r="89" spans="1:40" ht="114.95" customHeight="1">
      <c r="A89" s="130" t="s">
        <v>1078</v>
      </c>
      <c r="B89" s="131" t="s">
        <v>1026</v>
      </c>
      <c r="C89" s="132" t="s">
        <v>938</v>
      </c>
      <c r="D89" s="134" t="s">
        <v>1016</v>
      </c>
      <c r="E89" s="122">
        <v>4</v>
      </c>
      <c r="F89" s="123" t="s">
        <v>1017</v>
      </c>
      <c r="G89" s="122" t="s">
        <v>1018</v>
      </c>
      <c r="H89" s="123" t="s">
        <v>1019</v>
      </c>
      <c r="I89" s="309" t="s">
        <v>1212</v>
      </c>
      <c r="J89" s="124">
        <v>1</v>
      </c>
      <c r="K89" s="125" t="s">
        <v>1020</v>
      </c>
      <c r="L89" s="122">
        <v>4</v>
      </c>
      <c r="M89" s="125" t="s">
        <v>1021</v>
      </c>
      <c r="N89" s="122">
        <v>5</v>
      </c>
      <c r="O89" s="125" t="s">
        <v>1022</v>
      </c>
      <c r="P89" s="122">
        <v>2</v>
      </c>
      <c r="Q89" s="126" t="s">
        <v>1023</v>
      </c>
      <c r="R89" s="133">
        <f>SUM(R90:R91)</f>
        <v>98185040.530000001</v>
      </c>
      <c r="S89" s="127">
        <f>+R89</f>
        <v>98185040.530000001</v>
      </c>
      <c r="T89" s="127" t="s">
        <v>1039</v>
      </c>
      <c r="U89" s="127" t="s">
        <v>1039</v>
      </c>
      <c r="V89" s="127" t="s">
        <v>1039</v>
      </c>
      <c r="W89" s="133" t="s">
        <v>1024</v>
      </c>
      <c r="X89" s="132" t="s">
        <v>968</v>
      </c>
      <c r="Y89" s="132" t="s">
        <v>969</v>
      </c>
      <c r="Z89" s="132" t="s">
        <v>1259</v>
      </c>
      <c r="AA89" s="134" t="s">
        <v>1025</v>
      </c>
      <c r="AB89" s="134" t="s">
        <v>966</v>
      </c>
      <c r="AC89" s="135">
        <v>1</v>
      </c>
      <c r="AD89" s="134" t="s">
        <v>965</v>
      </c>
      <c r="AE89" s="136"/>
      <c r="AF89" s="136"/>
      <c r="AG89" s="181">
        <v>0.33333299999999999</v>
      </c>
      <c r="AH89" s="181"/>
      <c r="AI89" s="181">
        <v>0.33333299999999999</v>
      </c>
      <c r="AJ89" s="181"/>
      <c r="AK89" s="181">
        <v>0.33333299999999999</v>
      </c>
      <c r="AL89" s="136"/>
      <c r="AM89" s="182" t="s">
        <v>1170</v>
      </c>
      <c r="AN89" s="132" t="s">
        <v>970</v>
      </c>
    </row>
    <row r="90" spans="1:40" ht="114.95" customHeight="1">
      <c r="A90" s="342" t="s">
        <v>1027</v>
      </c>
      <c r="B90" s="138" t="s">
        <v>1028</v>
      </c>
      <c r="C90" s="234" t="s">
        <v>940</v>
      </c>
      <c r="D90" s="235" t="s">
        <v>1016</v>
      </c>
      <c r="E90" s="205">
        <v>4</v>
      </c>
      <c r="F90" s="206" t="s">
        <v>1017</v>
      </c>
      <c r="G90" s="205" t="s">
        <v>1018</v>
      </c>
      <c r="H90" s="206" t="s">
        <v>1019</v>
      </c>
      <c r="I90" s="310" t="s">
        <v>1212</v>
      </c>
      <c r="J90" s="207">
        <v>1</v>
      </c>
      <c r="K90" s="208" t="s">
        <v>1020</v>
      </c>
      <c r="L90" s="205">
        <v>4</v>
      </c>
      <c r="M90" s="208" t="s">
        <v>1021</v>
      </c>
      <c r="N90" s="205">
        <v>5</v>
      </c>
      <c r="O90" s="208" t="s">
        <v>1022</v>
      </c>
      <c r="P90" s="205">
        <v>2</v>
      </c>
      <c r="Q90" s="209" t="s">
        <v>1023</v>
      </c>
      <c r="R90" s="210">
        <f>SUM(R92:R150)</f>
        <v>93285040.530000001</v>
      </c>
      <c r="S90" s="211">
        <f t="shared" ref="S90:S151" si="3">+R90</f>
        <v>93285040.530000001</v>
      </c>
      <c r="T90" s="211" t="s">
        <v>1039</v>
      </c>
      <c r="U90" s="211" t="s">
        <v>1039</v>
      </c>
      <c r="V90" s="211" t="s">
        <v>1039</v>
      </c>
      <c r="W90" s="210" t="s">
        <v>1024</v>
      </c>
      <c r="X90" s="203" t="s">
        <v>971</v>
      </c>
      <c r="Y90" s="237" t="s">
        <v>972</v>
      </c>
      <c r="Z90" s="237" t="s">
        <v>1259</v>
      </c>
      <c r="AA90" s="212" t="s">
        <v>1025</v>
      </c>
      <c r="AB90" s="212" t="s">
        <v>973</v>
      </c>
      <c r="AC90" s="213">
        <v>1</v>
      </c>
      <c r="AD90" s="212" t="s">
        <v>965</v>
      </c>
      <c r="AE90" s="214"/>
      <c r="AF90" s="214"/>
      <c r="AG90" s="215">
        <v>0.33333299999999999</v>
      </c>
      <c r="AH90" s="215"/>
      <c r="AI90" s="215">
        <v>0.33333299999999999</v>
      </c>
      <c r="AJ90" s="215"/>
      <c r="AK90" s="215">
        <v>0.33333299999999999</v>
      </c>
      <c r="AL90" s="214"/>
      <c r="AM90" s="203" t="s">
        <v>1170</v>
      </c>
      <c r="AN90" s="203" t="s">
        <v>974</v>
      </c>
    </row>
    <row r="91" spans="1:40" ht="114.95" customHeight="1">
      <c r="A91" s="344"/>
      <c r="B91" s="138" t="s">
        <v>1029</v>
      </c>
      <c r="C91" s="185" t="s">
        <v>942</v>
      </c>
      <c r="D91" s="139" t="s">
        <v>1016</v>
      </c>
      <c r="E91" s="253">
        <v>4</v>
      </c>
      <c r="F91" s="254" t="s">
        <v>1017</v>
      </c>
      <c r="G91" s="253" t="s">
        <v>1018</v>
      </c>
      <c r="H91" s="254" t="s">
        <v>1019</v>
      </c>
      <c r="I91" s="309" t="s">
        <v>1212</v>
      </c>
      <c r="J91" s="255">
        <v>1</v>
      </c>
      <c r="K91" s="256" t="s">
        <v>1020</v>
      </c>
      <c r="L91" s="253">
        <v>4</v>
      </c>
      <c r="M91" s="256" t="s">
        <v>1021</v>
      </c>
      <c r="N91" s="253">
        <v>5</v>
      </c>
      <c r="O91" s="256" t="s">
        <v>1022</v>
      </c>
      <c r="P91" s="253">
        <v>2</v>
      </c>
      <c r="Q91" s="257" t="s">
        <v>1023</v>
      </c>
      <c r="R91" s="246">
        <f>SUM(R151:R154)</f>
        <v>4900000</v>
      </c>
      <c r="S91" s="247">
        <f t="shared" si="3"/>
        <v>4900000</v>
      </c>
      <c r="T91" s="247" t="s">
        <v>1039</v>
      </c>
      <c r="U91" s="247" t="s">
        <v>1039</v>
      </c>
      <c r="V91" s="247" t="s">
        <v>1039</v>
      </c>
      <c r="W91" s="246" t="s">
        <v>1024</v>
      </c>
      <c r="X91" s="240" t="s">
        <v>975</v>
      </c>
      <c r="Y91" s="240" t="s">
        <v>976</v>
      </c>
      <c r="Z91" s="240" t="s">
        <v>1259</v>
      </c>
      <c r="AA91" s="249" t="s">
        <v>1025</v>
      </c>
      <c r="AB91" s="249" t="s">
        <v>973</v>
      </c>
      <c r="AC91" s="248">
        <v>1</v>
      </c>
      <c r="AD91" s="249" t="s">
        <v>965</v>
      </c>
      <c r="AE91" s="250"/>
      <c r="AF91" s="250"/>
      <c r="AG91" s="251">
        <v>0.33333299999999999</v>
      </c>
      <c r="AH91" s="251"/>
      <c r="AI91" s="251">
        <v>0.33333299999999999</v>
      </c>
      <c r="AJ91" s="251"/>
      <c r="AK91" s="251">
        <v>0.33333299999999999</v>
      </c>
      <c r="AL91" s="250"/>
      <c r="AM91" s="240" t="s">
        <v>1170</v>
      </c>
      <c r="AN91" s="240" t="s">
        <v>974</v>
      </c>
    </row>
    <row r="92" spans="1:40" ht="114.95" customHeight="1">
      <c r="A92" s="420" t="s">
        <v>1040</v>
      </c>
      <c r="B92" s="153" t="s">
        <v>1041</v>
      </c>
      <c r="C92" s="234" t="s">
        <v>1309</v>
      </c>
      <c r="D92" s="235" t="s">
        <v>1016</v>
      </c>
      <c r="E92" s="205">
        <v>4</v>
      </c>
      <c r="F92" s="206" t="s">
        <v>1017</v>
      </c>
      <c r="G92" s="205" t="s">
        <v>1018</v>
      </c>
      <c r="H92" s="206" t="s">
        <v>1019</v>
      </c>
      <c r="I92" s="310" t="s">
        <v>1212</v>
      </c>
      <c r="J92" s="207">
        <v>1</v>
      </c>
      <c r="K92" s="208" t="s">
        <v>1020</v>
      </c>
      <c r="L92" s="205">
        <v>4</v>
      </c>
      <c r="M92" s="208" t="s">
        <v>1021</v>
      </c>
      <c r="N92" s="205">
        <v>5</v>
      </c>
      <c r="O92" s="208" t="s">
        <v>1022</v>
      </c>
      <c r="P92" s="205">
        <v>2</v>
      </c>
      <c r="Q92" s="209" t="s">
        <v>1023</v>
      </c>
      <c r="R92" s="210">
        <v>2700000</v>
      </c>
      <c r="S92" s="211">
        <f t="shared" si="3"/>
        <v>2700000</v>
      </c>
      <c r="T92" s="210" t="s">
        <v>1418</v>
      </c>
      <c r="U92" s="210" t="s">
        <v>1419</v>
      </c>
      <c r="V92" s="210" t="s">
        <v>1420</v>
      </c>
      <c r="W92" s="210" t="s">
        <v>1024</v>
      </c>
      <c r="X92" s="203" t="s">
        <v>1527</v>
      </c>
      <c r="Y92" s="237" t="s">
        <v>1158</v>
      </c>
      <c r="Z92" s="237" t="s">
        <v>1259</v>
      </c>
      <c r="AA92" s="212" t="s">
        <v>1025</v>
      </c>
      <c r="AB92" s="212" t="s">
        <v>973</v>
      </c>
      <c r="AC92" s="213">
        <v>1</v>
      </c>
      <c r="AD92" s="212" t="s">
        <v>965</v>
      </c>
      <c r="AE92" s="214"/>
      <c r="AF92" s="214"/>
      <c r="AG92" s="215">
        <v>0.33333299999999999</v>
      </c>
      <c r="AH92" s="215"/>
      <c r="AI92" s="215">
        <v>0.33333299999999999</v>
      </c>
      <c r="AJ92" s="215"/>
      <c r="AK92" s="215">
        <v>0.33333299999999999</v>
      </c>
      <c r="AL92" s="214"/>
      <c r="AM92" s="203" t="s">
        <v>1170</v>
      </c>
      <c r="AN92" s="203" t="s">
        <v>974</v>
      </c>
    </row>
    <row r="93" spans="1:40" ht="114.95" customHeight="1">
      <c r="A93" s="421"/>
      <c r="B93" s="153" t="s">
        <v>1042</v>
      </c>
      <c r="C93" s="234" t="s">
        <v>1310</v>
      </c>
      <c r="D93" s="235" t="s">
        <v>1016</v>
      </c>
      <c r="E93" s="205">
        <v>4</v>
      </c>
      <c r="F93" s="206" t="s">
        <v>1017</v>
      </c>
      <c r="G93" s="205" t="s">
        <v>1018</v>
      </c>
      <c r="H93" s="206" t="s">
        <v>1019</v>
      </c>
      <c r="I93" s="310" t="s">
        <v>1212</v>
      </c>
      <c r="J93" s="207">
        <v>1</v>
      </c>
      <c r="K93" s="208" t="s">
        <v>1020</v>
      </c>
      <c r="L93" s="205">
        <v>4</v>
      </c>
      <c r="M93" s="208" t="s">
        <v>1021</v>
      </c>
      <c r="N93" s="205">
        <v>5</v>
      </c>
      <c r="O93" s="208" t="s">
        <v>1022</v>
      </c>
      <c r="P93" s="205">
        <v>2</v>
      </c>
      <c r="Q93" s="209" t="s">
        <v>1023</v>
      </c>
      <c r="R93" s="210">
        <v>1000000</v>
      </c>
      <c r="S93" s="211">
        <f t="shared" si="3"/>
        <v>1000000</v>
      </c>
      <c r="T93" s="210" t="s">
        <v>1418</v>
      </c>
      <c r="U93" s="210" t="s">
        <v>1421</v>
      </c>
      <c r="V93" s="210" t="s">
        <v>1422</v>
      </c>
      <c r="W93" s="210" t="s">
        <v>1024</v>
      </c>
      <c r="X93" s="203" t="s">
        <v>1528</v>
      </c>
      <c r="Y93" s="237" t="s">
        <v>1158</v>
      </c>
      <c r="Z93" s="237" t="s">
        <v>1259</v>
      </c>
      <c r="AA93" s="212" t="s">
        <v>1025</v>
      </c>
      <c r="AB93" s="212" t="s">
        <v>973</v>
      </c>
      <c r="AC93" s="213">
        <v>1</v>
      </c>
      <c r="AD93" s="212" t="s">
        <v>965</v>
      </c>
      <c r="AE93" s="214"/>
      <c r="AF93" s="214"/>
      <c r="AG93" s="215">
        <v>0.33333299999999999</v>
      </c>
      <c r="AH93" s="215"/>
      <c r="AI93" s="215">
        <v>0.33333299999999999</v>
      </c>
      <c r="AJ93" s="215"/>
      <c r="AK93" s="215">
        <v>0.33333299999999999</v>
      </c>
      <c r="AL93" s="214"/>
      <c r="AM93" s="203" t="s">
        <v>1170</v>
      </c>
      <c r="AN93" s="203" t="s">
        <v>974</v>
      </c>
    </row>
    <row r="94" spans="1:40" ht="114.95" customHeight="1">
      <c r="A94" s="421"/>
      <c r="B94" s="153" t="s">
        <v>1043</v>
      </c>
      <c r="C94" s="234" t="s">
        <v>1311</v>
      </c>
      <c r="D94" s="235" t="s">
        <v>1016</v>
      </c>
      <c r="E94" s="205">
        <v>4</v>
      </c>
      <c r="F94" s="206" t="s">
        <v>1017</v>
      </c>
      <c r="G94" s="205" t="s">
        <v>1018</v>
      </c>
      <c r="H94" s="206" t="s">
        <v>1019</v>
      </c>
      <c r="I94" s="316" t="s">
        <v>1214</v>
      </c>
      <c r="J94" s="207">
        <v>1</v>
      </c>
      <c r="K94" s="208" t="s">
        <v>1020</v>
      </c>
      <c r="L94" s="205">
        <v>4</v>
      </c>
      <c r="M94" s="208" t="s">
        <v>1021</v>
      </c>
      <c r="N94" s="205">
        <v>5</v>
      </c>
      <c r="O94" s="208" t="s">
        <v>1022</v>
      </c>
      <c r="P94" s="205">
        <v>2</v>
      </c>
      <c r="Q94" s="209" t="s">
        <v>1023</v>
      </c>
      <c r="R94" s="210">
        <v>2100000</v>
      </c>
      <c r="S94" s="211">
        <f t="shared" si="3"/>
        <v>2100000</v>
      </c>
      <c r="T94" s="210" t="s">
        <v>1418</v>
      </c>
      <c r="U94" s="210" t="s">
        <v>1423</v>
      </c>
      <c r="V94" s="210" t="s">
        <v>1424</v>
      </c>
      <c r="W94" s="210" t="s">
        <v>1024</v>
      </c>
      <c r="X94" s="203" t="s">
        <v>1529</v>
      </c>
      <c r="Y94" s="237" t="s">
        <v>1158</v>
      </c>
      <c r="Z94" s="237" t="s">
        <v>1259</v>
      </c>
      <c r="AA94" s="212" t="s">
        <v>1025</v>
      </c>
      <c r="AB94" s="212" t="s">
        <v>973</v>
      </c>
      <c r="AC94" s="213">
        <v>1</v>
      </c>
      <c r="AD94" s="212" t="s">
        <v>965</v>
      </c>
      <c r="AE94" s="214"/>
      <c r="AF94" s="214"/>
      <c r="AG94" s="215">
        <v>0.33333299999999999</v>
      </c>
      <c r="AH94" s="215"/>
      <c r="AI94" s="215">
        <v>0.33333299999999999</v>
      </c>
      <c r="AJ94" s="215"/>
      <c r="AK94" s="215">
        <v>0.33333299999999999</v>
      </c>
      <c r="AL94" s="214"/>
      <c r="AM94" s="203" t="s">
        <v>1170</v>
      </c>
      <c r="AN94" s="203" t="s">
        <v>974</v>
      </c>
    </row>
    <row r="95" spans="1:40" ht="114.95" customHeight="1">
      <c r="A95" s="421"/>
      <c r="B95" s="153" t="s">
        <v>1044</v>
      </c>
      <c r="C95" s="234" t="s">
        <v>1312</v>
      </c>
      <c r="D95" s="235" t="s">
        <v>1016</v>
      </c>
      <c r="E95" s="205">
        <v>4</v>
      </c>
      <c r="F95" s="206" t="s">
        <v>1017</v>
      </c>
      <c r="G95" s="205" t="s">
        <v>1018</v>
      </c>
      <c r="H95" s="206" t="s">
        <v>1019</v>
      </c>
      <c r="I95" s="310" t="s">
        <v>1212</v>
      </c>
      <c r="J95" s="207">
        <v>1</v>
      </c>
      <c r="K95" s="208" t="s">
        <v>1020</v>
      </c>
      <c r="L95" s="205">
        <v>4</v>
      </c>
      <c r="M95" s="208" t="s">
        <v>1021</v>
      </c>
      <c r="N95" s="205">
        <v>5</v>
      </c>
      <c r="O95" s="208" t="s">
        <v>1022</v>
      </c>
      <c r="P95" s="205">
        <v>2</v>
      </c>
      <c r="Q95" s="209" t="s">
        <v>1023</v>
      </c>
      <c r="R95" s="210">
        <v>1200000</v>
      </c>
      <c r="S95" s="211">
        <f t="shared" si="3"/>
        <v>1200000</v>
      </c>
      <c r="T95" s="210" t="s">
        <v>1383</v>
      </c>
      <c r="U95" s="210" t="s">
        <v>1425</v>
      </c>
      <c r="V95" s="210" t="s">
        <v>1232</v>
      </c>
      <c r="W95" s="210" t="s">
        <v>1024</v>
      </c>
      <c r="X95" s="203" t="s">
        <v>1530</v>
      </c>
      <c r="Y95" s="237" t="s">
        <v>1158</v>
      </c>
      <c r="Z95" s="237" t="s">
        <v>1259</v>
      </c>
      <c r="AA95" s="212" t="s">
        <v>1025</v>
      </c>
      <c r="AB95" s="212" t="s">
        <v>973</v>
      </c>
      <c r="AC95" s="213">
        <v>1</v>
      </c>
      <c r="AD95" s="212" t="s">
        <v>965</v>
      </c>
      <c r="AE95" s="214"/>
      <c r="AF95" s="214"/>
      <c r="AG95" s="215">
        <v>0.33333299999999999</v>
      </c>
      <c r="AH95" s="215"/>
      <c r="AI95" s="215">
        <v>0.33333299999999999</v>
      </c>
      <c r="AJ95" s="215"/>
      <c r="AK95" s="215">
        <v>0.33333299999999999</v>
      </c>
      <c r="AL95" s="214"/>
      <c r="AM95" s="203" t="s">
        <v>1170</v>
      </c>
      <c r="AN95" s="203" t="s">
        <v>974</v>
      </c>
    </row>
    <row r="96" spans="1:40" ht="114.95" customHeight="1">
      <c r="A96" s="421"/>
      <c r="B96" s="153" t="s">
        <v>1045</v>
      </c>
      <c r="C96" s="234" t="s">
        <v>1313</v>
      </c>
      <c r="D96" s="235" t="s">
        <v>1016</v>
      </c>
      <c r="E96" s="205">
        <v>4</v>
      </c>
      <c r="F96" s="206" t="s">
        <v>1017</v>
      </c>
      <c r="G96" s="205" t="s">
        <v>1018</v>
      </c>
      <c r="H96" s="206" t="s">
        <v>1019</v>
      </c>
      <c r="I96" s="310" t="s">
        <v>1212</v>
      </c>
      <c r="J96" s="207">
        <v>1</v>
      </c>
      <c r="K96" s="208" t="s">
        <v>1020</v>
      </c>
      <c r="L96" s="205">
        <v>4</v>
      </c>
      <c r="M96" s="208" t="s">
        <v>1021</v>
      </c>
      <c r="N96" s="205">
        <v>5</v>
      </c>
      <c r="O96" s="208" t="s">
        <v>1022</v>
      </c>
      <c r="P96" s="205">
        <v>2</v>
      </c>
      <c r="Q96" s="209" t="s">
        <v>1023</v>
      </c>
      <c r="R96" s="210">
        <v>1800000</v>
      </c>
      <c r="S96" s="211">
        <f t="shared" si="3"/>
        <v>1800000</v>
      </c>
      <c r="T96" s="210" t="s">
        <v>1383</v>
      </c>
      <c r="U96" s="210" t="s">
        <v>1384</v>
      </c>
      <c r="V96" s="210" t="s">
        <v>1384</v>
      </c>
      <c r="W96" s="210" t="s">
        <v>1024</v>
      </c>
      <c r="X96" s="203" t="s">
        <v>1531</v>
      </c>
      <c r="Y96" s="237" t="s">
        <v>1158</v>
      </c>
      <c r="Z96" s="237" t="s">
        <v>1259</v>
      </c>
      <c r="AA96" s="212" t="s">
        <v>1025</v>
      </c>
      <c r="AB96" s="212" t="s">
        <v>973</v>
      </c>
      <c r="AC96" s="213">
        <v>1</v>
      </c>
      <c r="AD96" s="212" t="s">
        <v>965</v>
      </c>
      <c r="AE96" s="214"/>
      <c r="AF96" s="214"/>
      <c r="AG96" s="215">
        <v>0.33333299999999999</v>
      </c>
      <c r="AH96" s="215"/>
      <c r="AI96" s="215">
        <v>0.33333299999999999</v>
      </c>
      <c r="AJ96" s="215"/>
      <c r="AK96" s="215">
        <v>0.33333299999999999</v>
      </c>
      <c r="AL96" s="214"/>
      <c r="AM96" s="203" t="s">
        <v>1170</v>
      </c>
      <c r="AN96" s="203" t="s">
        <v>974</v>
      </c>
    </row>
    <row r="97" spans="1:40" ht="114.95" customHeight="1">
      <c r="A97" s="421"/>
      <c r="B97" s="153" t="s">
        <v>1046</v>
      </c>
      <c r="C97" s="234" t="s">
        <v>1314</v>
      </c>
      <c r="D97" s="235" t="s">
        <v>1016</v>
      </c>
      <c r="E97" s="205">
        <v>4</v>
      </c>
      <c r="F97" s="206" t="s">
        <v>1017</v>
      </c>
      <c r="G97" s="205" t="s">
        <v>1018</v>
      </c>
      <c r="H97" s="206" t="s">
        <v>1019</v>
      </c>
      <c r="I97" s="316" t="s">
        <v>1214</v>
      </c>
      <c r="J97" s="207">
        <v>1</v>
      </c>
      <c r="K97" s="208" t="s">
        <v>1020</v>
      </c>
      <c r="L97" s="205">
        <v>4</v>
      </c>
      <c r="M97" s="208" t="s">
        <v>1021</v>
      </c>
      <c r="N97" s="205">
        <v>5</v>
      </c>
      <c r="O97" s="208" t="s">
        <v>1022</v>
      </c>
      <c r="P97" s="205">
        <v>2</v>
      </c>
      <c r="Q97" s="209" t="s">
        <v>1023</v>
      </c>
      <c r="R97" s="210">
        <v>1300000</v>
      </c>
      <c r="S97" s="211">
        <f t="shared" si="3"/>
        <v>1300000</v>
      </c>
      <c r="T97" s="210" t="s">
        <v>1383</v>
      </c>
      <c r="U97" s="210" t="s">
        <v>1384</v>
      </c>
      <c r="V97" s="210" t="s">
        <v>1385</v>
      </c>
      <c r="W97" s="210" t="s">
        <v>1024</v>
      </c>
      <c r="X97" s="203" t="s">
        <v>1532</v>
      </c>
      <c r="Y97" s="237" t="s">
        <v>1158</v>
      </c>
      <c r="Z97" s="237" t="s">
        <v>1259</v>
      </c>
      <c r="AA97" s="212" t="s">
        <v>1025</v>
      </c>
      <c r="AB97" s="212" t="s">
        <v>973</v>
      </c>
      <c r="AC97" s="213">
        <v>1</v>
      </c>
      <c r="AD97" s="212" t="s">
        <v>965</v>
      </c>
      <c r="AE97" s="214"/>
      <c r="AF97" s="214"/>
      <c r="AG97" s="215">
        <v>0.33333299999999999</v>
      </c>
      <c r="AH97" s="215"/>
      <c r="AI97" s="215">
        <v>0.33333299999999999</v>
      </c>
      <c r="AJ97" s="215"/>
      <c r="AK97" s="215">
        <v>0.33333299999999999</v>
      </c>
      <c r="AL97" s="214"/>
      <c r="AM97" s="203" t="s">
        <v>1170</v>
      </c>
      <c r="AN97" s="203" t="s">
        <v>974</v>
      </c>
    </row>
    <row r="98" spans="1:40" ht="114.95" customHeight="1">
      <c r="A98" s="421"/>
      <c r="B98" s="153" t="s">
        <v>1047</v>
      </c>
      <c r="C98" s="234" t="s">
        <v>1315</v>
      </c>
      <c r="D98" s="235" t="s">
        <v>1016</v>
      </c>
      <c r="E98" s="205">
        <v>4</v>
      </c>
      <c r="F98" s="206" t="s">
        <v>1017</v>
      </c>
      <c r="G98" s="205" t="s">
        <v>1018</v>
      </c>
      <c r="H98" s="206" t="s">
        <v>1019</v>
      </c>
      <c r="I98" s="310" t="s">
        <v>1212</v>
      </c>
      <c r="J98" s="207">
        <v>1</v>
      </c>
      <c r="K98" s="208" t="s">
        <v>1020</v>
      </c>
      <c r="L98" s="205">
        <v>4</v>
      </c>
      <c r="M98" s="208" t="s">
        <v>1021</v>
      </c>
      <c r="N98" s="205">
        <v>5</v>
      </c>
      <c r="O98" s="208" t="s">
        <v>1022</v>
      </c>
      <c r="P98" s="205">
        <v>2</v>
      </c>
      <c r="Q98" s="209" t="s">
        <v>1023</v>
      </c>
      <c r="R98" s="210">
        <v>1200000</v>
      </c>
      <c r="S98" s="211">
        <f t="shared" si="3"/>
        <v>1200000</v>
      </c>
      <c r="T98" s="210" t="s">
        <v>1383</v>
      </c>
      <c r="U98" s="210" t="s">
        <v>1384</v>
      </c>
      <c r="V98" s="210" t="s">
        <v>1384</v>
      </c>
      <c r="W98" s="210" t="s">
        <v>1024</v>
      </c>
      <c r="X98" s="203" t="s">
        <v>1533</v>
      </c>
      <c r="Y98" s="237" t="s">
        <v>1158</v>
      </c>
      <c r="Z98" s="237" t="s">
        <v>1259</v>
      </c>
      <c r="AA98" s="212" t="s">
        <v>1025</v>
      </c>
      <c r="AB98" s="212" t="s">
        <v>973</v>
      </c>
      <c r="AC98" s="213">
        <v>1</v>
      </c>
      <c r="AD98" s="212" t="s">
        <v>965</v>
      </c>
      <c r="AE98" s="214"/>
      <c r="AF98" s="214"/>
      <c r="AG98" s="215">
        <v>0.33333299999999999</v>
      </c>
      <c r="AH98" s="215"/>
      <c r="AI98" s="215">
        <v>0.33333299999999999</v>
      </c>
      <c r="AJ98" s="215"/>
      <c r="AK98" s="215">
        <v>0.33333299999999999</v>
      </c>
      <c r="AL98" s="214"/>
      <c r="AM98" s="203" t="s">
        <v>1170</v>
      </c>
      <c r="AN98" s="203" t="s">
        <v>974</v>
      </c>
    </row>
    <row r="99" spans="1:40" ht="114.95" customHeight="1">
      <c r="A99" s="421"/>
      <c r="B99" s="153" t="s">
        <v>1048</v>
      </c>
      <c r="C99" s="234" t="s">
        <v>1316</v>
      </c>
      <c r="D99" s="235" t="s">
        <v>1016</v>
      </c>
      <c r="E99" s="205">
        <v>4</v>
      </c>
      <c r="F99" s="206" t="s">
        <v>1017</v>
      </c>
      <c r="G99" s="205" t="s">
        <v>1018</v>
      </c>
      <c r="H99" s="206" t="s">
        <v>1019</v>
      </c>
      <c r="I99" s="310" t="s">
        <v>1212</v>
      </c>
      <c r="J99" s="207">
        <v>1</v>
      </c>
      <c r="K99" s="208" t="s">
        <v>1020</v>
      </c>
      <c r="L99" s="205">
        <v>4</v>
      </c>
      <c r="M99" s="208" t="s">
        <v>1021</v>
      </c>
      <c r="N99" s="205">
        <v>5</v>
      </c>
      <c r="O99" s="208" t="s">
        <v>1022</v>
      </c>
      <c r="P99" s="205">
        <v>2</v>
      </c>
      <c r="Q99" s="209" t="s">
        <v>1023</v>
      </c>
      <c r="R99" s="210">
        <v>800000</v>
      </c>
      <c r="S99" s="211">
        <f t="shared" si="3"/>
        <v>800000</v>
      </c>
      <c r="T99" s="210" t="s">
        <v>1383</v>
      </c>
      <c r="U99" s="210" t="s">
        <v>1384</v>
      </c>
      <c r="V99" s="210" t="s">
        <v>1384</v>
      </c>
      <c r="W99" s="210" t="s">
        <v>1024</v>
      </c>
      <c r="X99" s="203" t="s">
        <v>1534</v>
      </c>
      <c r="Y99" s="237" t="s">
        <v>1158</v>
      </c>
      <c r="Z99" s="237" t="s">
        <v>1259</v>
      </c>
      <c r="AA99" s="212" t="s">
        <v>1025</v>
      </c>
      <c r="AB99" s="212" t="s">
        <v>973</v>
      </c>
      <c r="AC99" s="213">
        <v>1</v>
      </c>
      <c r="AD99" s="212" t="s">
        <v>965</v>
      </c>
      <c r="AE99" s="214"/>
      <c r="AF99" s="214"/>
      <c r="AG99" s="215">
        <v>0.33333299999999999</v>
      </c>
      <c r="AH99" s="215"/>
      <c r="AI99" s="215">
        <v>0.33333299999999999</v>
      </c>
      <c r="AJ99" s="215"/>
      <c r="AK99" s="215">
        <v>0.33333299999999999</v>
      </c>
      <c r="AL99" s="214"/>
      <c r="AM99" s="203" t="s">
        <v>1170</v>
      </c>
      <c r="AN99" s="203" t="s">
        <v>974</v>
      </c>
    </row>
    <row r="100" spans="1:40" ht="114.95" customHeight="1">
      <c r="A100" s="421"/>
      <c r="B100" s="153" t="s">
        <v>1049</v>
      </c>
      <c r="C100" s="234" t="s">
        <v>1317</v>
      </c>
      <c r="D100" s="235" t="s">
        <v>1016</v>
      </c>
      <c r="E100" s="205">
        <v>4</v>
      </c>
      <c r="F100" s="206" t="s">
        <v>1017</v>
      </c>
      <c r="G100" s="205" t="s">
        <v>1018</v>
      </c>
      <c r="H100" s="206" t="s">
        <v>1019</v>
      </c>
      <c r="I100" s="310" t="s">
        <v>1212</v>
      </c>
      <c r="J100" s="207">
        <v>1</v>
      </c>
      <c r="K100" s="208" t="s">
        <v>1020</v>
      </c>
      <c r="L100" s="205">
        <v>4</v>
      </c>
      <c r="M100" s="208" t="s">
        <v>1021</v>
      </c>
      <c r="N100" s="205">
        <v>5</v>
      </c>
      <c r="O100" s="208" t="s">
        <v>1022</v>
      </c>
      <c r="P100" s="205">
        <v>2</v>
      </c>
      <c r="Q100" s="209" t="s">
        <v>1023</v>
      </c>
      <c r="R100" s="210">
        <v>1800000</v>
      </c>
      <c r="S100" s="211">
        <f t="shared" si="3"/>
        <v>1800000</v>
      </c>
      <c r="T100" s="210" t="s">
        <v>1383</v>
      </c>
      <c r="U100" s="210" t="s">
        <v>1426</v>
      </c>
      <c r="V100" s="210" t="s">
        <v>1427</v>
      </c>
      <c r="W100" s="210" t="s">
        <v>1024</v>
      </c>
      <c r="X100" s="203" t="s">
        <v>1535</v>
      </c>
      <c r="Y100" s="237" t="s">
        <v>1158</v>
      </c>
      <c r="Z100" s="237" t="s">
        <v>1259</v>
      </c>
      <c r="AA100" s="212" t="s">
        <v>1025</v>
      </c>
      <c r="AB100" s="212" t="s">
        <v>973</v>
      </c>
      <c r="AC100" s="213">
        <v>1</v>
      </c>
      <c r="AD100" s="212" t="s">
        <v>965</v>
      </c>
      <c r="AE100" s="214"/>
      <c r="AF100" s="214"/>
      <c r="AG100" s="215">
        <v>0.33333299999999999</v>
      </c>
      <c r="AH100" s="215"/>
      <c r="AI100" s="215">
        <v>0.33333299999999999</v>
      </c>
      <c r="AJ100" s="215"/>
      <c r="AK100" s="215">
        <v>0.33333299999999999</v>
      </c>
      <c r="AL100" s="214"/>
      <c r="AM100" s="203" t="s">
        <v>1170</v>
      </c>
      <c r="AN100" s="203" t="s">
        <v>974</v>
      </c>
    </row>
    <row r="101" spans="1:40" ht="114.95" customHeight="1">
      <c r="A101" s="421"/>
      <c r="B101" s="153" t="s">
        <v>1050</v>
      </c>
      <c r="C101" s="234" t="s">
        <v>1318</v>
      </c>
      <c r="D101" s="235" t="s">
        <v>1016</v>
      </c>
      <c r="E101" s="205">
        <v>4</v>
      </c>
      <c r="F101" s="206" t="s">
        <v>1017</v>
      </c>
      <c r="G101" s="205" t="s">
        <v>1018</v>
      </c>
      <c r="H101" s="206" t="s">
        <v>1019</v>
      </c>
      <c r="I101" s="316" t="s">
        <v>1214</v>
      </c>
      <c r="J101" s="207">
        <v>1</v>
      </c>
      <c r="K101" s="208" t="s">
        <v>1020</v>
      </c>
      <c r="L101" s="205">
        <v>4</v>
      </c>
      <c r="M101" s="208" t="s">
        <v>1021</v>
      </c>
      <c r="N101" s="205">
        <v>5</v>
      </c>
      <c r="O101" s="208" t="s">
        <v>1022</v>
      </c>
      <c r="P101" s="205">
        <v>2</v>
      </c>
      <c r="Q101" s="209" t="s">
        <v>1023</v>
      </c>
      <c r="R101" s="210">
        <v>1800000</v>
      </c>
      <c r="S101" s="211">
        <f t="shared" si="3"/>
        <v>1800000</v>
      </c>
      <c r="T101" s="210" t="s">
        <v>1383</v>
      </c>
      <c r="U101" s="210" t="s">
        <v>1426</v>
      </c>
      <c r="V101" s="210" t="s">
        <v>1428</v>
      </c>
      <c r="W101" s="210" t="s">
        <v>1024</v>
      </c>
      <c r="X101" s="203" t="s">
        <v>1536</v>
      </c>
      <c r="Y101" s="237" t="s">
        <v>1158</v>
      </c>
      <c r="Z101" s="237" t="s">
        <v>1259</v>
      </c>
      <c r="AA101" s="212" t="s">
        <v>1025</v>
      </c>
      <c r="AB101" s="212" t="s">
        <v>973</v>
      </c>
      <c r="AC101" s="213">
        <v>1</v>
      </c>
      <c r="AD101" s="212" t="s">
        <v>965</v>
      </c>
      <c r="AE101" s="214"/>
      <c r="AF101" s="214"/>
      <c r="AG101" s="215">
        <v>0.33333299999999999</v>
      </c>
      <c r="AH101" s="215"/>
      <c r="AI101" s="215">
        <v>0.33333299999999999</v>
      </c>
      <c r="AJ101" s="215"/>
      <c r="AK101" s="215">
        <v>0.33333299999999999</v>
      </c>
      <c r="AL101" s="214"/>
      <c r="AM101" s="203" t="s">
        <v>1170</v>
      </c>
      <c r="AN101" s="203" t="s">
        <v>974</v>
      </c>
    </row>
    <row r="102" spans="1:40" ht="114.95" customHeight="1">
      <c r="A102" s="421"/>
      <c r="B102" s="153" t="s">
        <v>1051</v>
      </c>
      <c r="C102" s="234" t="s">
        <v>1319</v>
      </c>
      <c r="D102" s="235" t="s">
        <v>1016</v>
      </c>
      <c r="E102" s="205">
        <v>4</v>
      </c>
      <c r="F102" s="206" t="s">
        <v>1017</v>
      </c>
      <c r="G102" s="205" t="s">
        <v>1018</v>
      </c>
      <c r="H102" s="206" t="s">
        <v>1019</v>
      </c>
      <c r="I102" s="310" t="s">
        <v>1212</v>
      </c>
      <c r="J102" s="207">
        <v>1</v>
      </c>
      <c r="K102" s="208" t="s">
        <v>1020</v>
      </c>
      <c r="L102" s="205">
        <v>4</v>
      </c>
      <c r="M102" s="208" t="s">
        <v>1021</v>
      </c>
      <c r="N102" s="205">
        <v>5</v>
      </c>
      <c r="O102" s="208" t="s">
        <v>1022</v>
      </c>
      <c r="P102" s="205">
        <v>2</v>
      </c>
      <c r="Q102" s="209" t="s">
        <v>1023</v>
      </c>
      <c r="R102" s="210">
        <v>800000</v>
      </c>
      <c r="S102" s="211">
        <f t="shared" si="3"/>
        <v>800000</v>
      </c>
      <c r="T102" s="210" t="s">
        <v>1383</v>
      </c>
      <c r="U102" s="210" t="s">
        <v>1426</v>
      </c>
      <c r="V102" s="210" t="s">
        <v>1426</v>
      </c>
      <c r="W102" s="210" t="s">
        <v>1024</v>
      </c>
      <c r="X102" s="203" t="s">
        <v>1537</v>
      </c>
      <c r="Y102" s="237" t="s">
        <v>1158</v>
      </c>
      <c r="Z102" s="237" t="s">
        <v>1259</v>
      </c>
      <c r="AA102" s="212" t="s">
        <v>1025</v>
      </c>
      <c r="AB102" s="212" t="s">
        <v>973</v>
      </c>
      <c r="AC102" s="213">
        <v>1</v>
      </c>
      <c r="AD102" s="212" t="s">
        <v>965</v>
      </c>
      <c r="AE102" s="214"/>
      <c r="AF102" s="214"/>
      <c r="AG102" s="215">
        <v>0.33333299999999999</v>
      </c>
      <c r="AH102" s="215"/>
      <c r="AI102" s="215">
        <v>0.33333299999999999</v>
      </c>
      <c r="AJ102" s="215"/>
      <c r="AK102" s="215">
        <v>0.33333299999999999</v>
      </c>
      <c r="AL102" s="214"/>
      <c r="AM102" s="203" t="s">
        <v>1170</v>
      </c>
      <c r="AN102" s="203" t="s">
        <v>974</v>
      </c>
    </row>
    <row r="103" spans="1:40" ht="114.95" customHeight="1">
      <c r="A103" s="421"/>
      <c r="B103" s="153" t="s">
        <v>1052</v>
      </c>
      <c r="C103" s="234" t="s">
        <v>1320</v>
      </c>
      <c r="D103" s="235" t="s">
        <v>1016</v>
      </c>
      <c r="E103" s="205">
        <v>4</v>
      </c>
      <c r="F103" s="206" t="s">
        <v>1017</v>
      </c>
      <c r="G103" s="205" t="s">
        <v>1018</v>
      </c>
      <c r="H103" s="206" t="s">
        <v>1019</v>
      </c>
      <c r="I103" s="310" t="s">
        <v>1212</v>
      </c>
      <c r="J103" s="207">
        <v>1</v>
      </c>
      <c r="K103" s="208" t="s">
        <v>1020</v>
      </c>
      <c r="L103" s="205">
        <v>4</v>
      </c>
      <c r="M103" s="208" t="s">
        <v>1021</v>
      </c>
      <c r="N103" s="205">
        <v>5</v>
      </c>
      <c r="O103" s="208" t="s">
        <v>1022</v>
      </c>
      <c r="P103" s="205">
        <v>2</v>
      </c>
      <c r="Q103" s="209" t="s">
        <v>1023</v>
      </c>
      <c r="R103" s="210">
        <v>800000</v>
      </c>
      <c r="S103" s="211">
        <f t="shared" si="3"/>
        <v>800000</v>
      </c>
      <c r="T103" s="210" t="s">
        <v>1383</v>
      </c>
      <c r="U103" s="210" t="s">
        <v>1426</v>
      </c>
      <c r="V103" s="210" t="s">
        <v>1429</v>
      </c>
      <c r="W103" s="210" t="s">
        <v>1024</v>
      </c>
      <c r="X103" s="203" t="s">
        <v>1538</v>
      </c>
      <c r="Y103" s="237" t="s">
        <v>1158</v>
      </c>
      <c r="Z103" s="237" t="s">
        <v>1259</v>
      </c>
      <c r="AA103" s="212" t="s">
        <v>1025</v>
      </c>
      <c r="AB103" s="212" t="s">
        <v>973</v>
      </c>
      <c r="AC103" s="213">
        <v>1</v>
      </c>
      <c r="AD103" s="212" t="s">
        <v>965</v>
      </c>
      <c r="AE103" s="214"/>
      <c r="AF103" s="214"/>
      <c r="AG103" s="215">
        <v>0.33333299999999999</v>
      </c>
      <c r="AH103" s="215"/>
      <c r="AI103" s="215">
        <v>0.33333299999999999</v>
      </c>
      <c r="AJ103" s="215"/>
      <c r="AK103" s="215">
        <v>0.33333299999999999</v>
      </c>
      <c r="AL103" s="214"/>
      <c r="AM103" s="203" t="s">
        <v>1170</v>
      </c>
      <c r="AN103" s="203" t="s">
        <v>974</v>
      </c>
    </row>
    <row r="104" spans="1:40" ht="114.95" customHeight="1">
      <c r="A104" s="421"/>
      <c r="B104" s="153" t="s">
        <v>1053</v>
      </c>
      <c r="C104" s="234" t="s">
        <v>1321</v>
      </c>
      <c r="D104" s="235" t="s">
        <v>1016</v>
      </c>
      <c r="E104" s="205">
        <v>4</v>
      </c>
      <c r="F104" s="206" t="s">
        <v>1017</v>
      </c>
      <c r="G104" s="205" t="s">
        <v>1018</v>
      </c>
      <c r="H104" s="206" t="s">
        <v>1019</v>
      </c>
      <c r="I104" s="310" t="s">
        <v>1212</v>
      </c>
      <c r="J104" s="207">
        <v>1</v>
      </c>
      <c r="K104" s="208" t="s">
        <v>1020</v>
      </c>
      <c r="L104" s="205">
        <v>4</v>
      </c>
      <c r="M104" s="208" t="s">
        <v>1021</v>
      </c>
      <c r="N104" s="205">
        <v>5</v>
      </c>
      <c r="O104" s="208" t="s">
        <v>1022</v>
      </c>
      <c r="P104" s="205">
        <v>2</v>
      </c>
      <c r="Q104" s="209" t="s">
        <v>1023</v>
      </c>
      <c r="R104" s="210">
        <v>3000000</v>
      </c>
      <c r="S104" s="211">
        <f t="shared" si="3"/>
        <v>3000000</v>
      </c>
      <c r="T104" s="210" t="s">
        <v>1383</v>
      </c>
      <c r="U104" s="210" t="s">
        <v>1430</v>
      </c>
      <c r="V104" s="210" t="s">
        <v>1431</v>
      </c>
      <c r="W104" s="210" t="s">
        <v>1024</v>
      </c>
      <c r="X104" s="203" t="s">
        <v>1539</v>
      </c>
      <c r="Y104" s="237" t="s">
        <v>1158</v>
      </c>
      <c r="Z104" s="237" t="s">
        <v>1259</v>
      </c>
      <c r="AA104" s="212" t="s">
        <v>1025</v>
      </c>
      <c r="AB104" s="212" t="s">
        <v>973</v>
      </c>
      <c r="AC104" s="213">
        <v>1</v>
      </c>
      <c r="AD104" s="212" t="s">
        <v>965</v>
      </c>
      <c r="AE104" s="214"/>
      <c r="AF104" s="214"/>
      <c r="AG104" s="215">
        <v>0.33333299999999999</v>
      </c>
      <c r="AH104" s="215"/>
      <c r="AI104" s="215">
        <v>0.33333299999999999</v>
      </c>
      <c r="AJ104" s="215"/>
      <c r="AK104" s="215">
        <v>0.33333299999999999</v>
      </c>
      <c r="AL104" s="214"/>
      <c r="AM104" s="203" t="s">
        <v>1170</v>
      </c>
      <c r="AN104" s="203" t="s">
        <v>974</v>
      </c>
    </row>
    <row r="105" spans="1:40" ht="114.95" customHeight="1">
      <c r="A105" s="421"/>
      <c r="B105" s="153" t="s">
        <v>1054</v>
      </c>
      <c r="C105" s="234" t="s">
        <v>1322</v>
      </c>
      <c r="D105" s="235" t="s">
        <v>1016</v>
      </c>
      <c r="E105" s="205">
        <v>4</v>
      </c>
      <c r="F105" s="206" t="s">
        <v>1017</v>
      </c>
      <c r="G105" s="205" t="s">
        <v>1018</v>
      </c>
      <c r="H105" s="206" t="s">
        <v>1019</v>
      </c>
      <c r="I105" s="310" t="s">
        <v>1212</v>
      </c>
      <c r="J105" s="207">
        <v>1</v>
      </c>
      <c r="K105" s="208" t="s">
        <v>1020</v>
      </c>
      <c r="L105" s="205">
        <v>4</v>
      </c>
      <c r="M105" s="208" t="s">
        <v>1021</v>
      </c>
      <c r="N105" s="205">
        <v>5</v>
      </c>
      <c r="O105" s="208" t="s">
        <v>1022</v>
      </c>
      <c r="P105" s="205">
        <v>2</v>
      </c>
      <c r="Q105" s="209" t="s">
        <v>1023</v>
      </c>
      <c r="R105" s="210">
        <v>1825509.93</v>
      </c>
      <c r="S105" s="211">
        <f t="shared" si="3"/>
        <v>1825509.93</v>
      </c>
      <c r="T105" s="210" t="s">
        <v>1388</v>
      </c>
      <c r="U105" s="210" t="s">
        <v>1233</v>
      </c>
      <c r="V105" s="210" t="s">
        <v>1233</v>
      </c>
      <c r="W105" s="210" t="s">
        <v>1024</v>
      </c>
      <c r="X105" s="203" t="s">
        <v>1540</v>
      </c>
      <c r="Y105" s="237" t="s">
        <v>1158</v>
      </c>
      <c r="Z105" s="237" t="s">
        <v>1259</v>
      </c>
      <c r="AA105" s="212" t="s">
        <v>1025</v>
      </c>
      <c r="AB105" s="212" t="s">
        <v>973</v>
      </c>
      <c r="AC105" s="213">
        <v>1</v>
      </c>
      <c r="AD105" s="212" t="s">
        <v>965</v>
      </c>
      <c r="AE105" s="214"/>
      <c r="AF105" s="214"/>
      <c r="AG105" s="215">
        <v>0.33333299999999999</v>
      </c>
      <c r="AH105" s="215"/>
      <c r="AI105" s="215">
        <v>0.33333299999999999</v>
      </c>
      <c r="AJ105" s="215"/>
      <c r="AK105" s="215">
        <v>0.33333299999999999</v>
      </c>
      <c r="AL105" s="214"/>
      <c r="AM105" s="203" t="s">
        <v>1170</v>
      </c>
      <c r="AN105" s="203" t="s">
        <v>974</v>
      </c>
    </row>
    <row r="106" spans="1:40" ht="114.95" customHeight="1">
      <c r="A106" s="421"/>
      <c r="B106" s="153" t="s">
        <v>1055</v>
      </c>
      <c r="C106" s="234" t="s">
        <v>1323</v>
      </c>
      <c r="D106" s="235" t="s">
        <v>1016</v>
      </c>
      <c r="E106" s="205">
        <v>4</v>
      </c>
      <c r="F106" s="206" t="s">
        <v>1017</v>
      </c>
      <c r="G106" s="205" t="s">
        <v>1018</v>
      </c>
      <c r="H106" s="206" t="s">
        <v>1019</v>
      </c>
      <c r="I106" s="316" t="s">
        <v>1214</v>
      </c>
      <c r="J106" s="207">
        <v>1</v>
      </c>
      <c r="K106" s="208" t="s">
        <v>1020</v>
      </c>
      <c r="L106" s="205">
        <v>4</v>
      </c>
      <c r="M106" s="208" t="s">
        <v>1021</v>
      </c>
      <c r="N106" s="205">
        <v>5</v>
      </c>
      <c r="O106" s="208" t="s">
        <v>1022</v>
      </c>
      <c r="P106" s="205">
        <v>2</v>
      </c>
      <c r="Q106" s="209" t="s">
        <v>1023</v>
      </c>
      <c r="R106" s="210">
        <v>1200000</v>
      </c>
      <c r="S106" s="211">
        <f t="shared" si="3"/>
        <v>1200000</v>
      </c>
      <c r="T106" s="210" t="s">
        <v>1388</v>
      </c>
      <c r="U106" s="210" t="s">
        <v>1233</v>
      </c>
      <c r="V106" s="210" t="s">
        <v>1234</v>
      </c>
      <c r="W106" s="210" t="s">
        <v>1024</v>
      </c>
      <c r="X106" s="203" t="s">
        <v>1541</v>
      </c>
      <c r="Y106" s="237" t="s">
        <v>1158</v>
      </c>
      <c r="Z106" s="237" t="s">
        <v>1259</v>
      </c>
      <c r="AA106" s="212" t="s">
        <v>1025</v>
      </c>
      <c r="AB106" s="212" t="s">
        <v>973</v>
      </c>
      <c r="AC106" s="213">
        <v>1</v>
      </c>
      <c r="AD106" s="212" t="s">
        <v>965</v>
      </c>
      <c r="AE106" s="214"/>
      <c r="AF106" s="214"/>
      <c r="AG106" s="215">
        <v>0.33333299999999999</v>
      </c>
      <c r="AH106" s="215"/>
      <c r="AI106" s="215">
        <v>0.33333299999999999</v>
      </c>
      <c r="AJ106" s="215"/>
      <c r="AK106" s="215">
        <v>0.33333299999999999</v>
      </c>
      <c r="AL106" s="214"/>
      <c r="AM106" s="203" t="s">
        <v>1170</v>
      </c>
      <c r="AN106" s="203" t="s">
        <v>974</v>
      </c>
    </row>
    <row r="107" spans="1:40" ht="114.95" customHeight="1">
      <c r="A107" s="421"/>
      <c r="B107" s="153" t="s">
        <v>1056</v>
      </c>
      <c r="C107" s="234" t="s">
        <v>1324</v>
      </c>
      <c r="D107" s="235" t="s">
        <v>1016</v>
      </c>
      <c r="E107" s="205">
        <v>4</v>
      </c>
      <c r="F107" s="206" t="s">
        <v>1017</v>
      </c>
      <c r="G107" s="205" t="s">
        <v>1018</v>
      </c>
      <c r="H107" s="206" t="s">
        <v>1019</v>
      </c>
      <c r="I107" s="310" t="s">
        <v>1212</v>
      </c>
      <c r="J107" s="207">
        <v>1</v>
      </c>
      <c r="K107" s="208" t="s">
        <v>1020</v>
      </c>
      <c r="L107" s="205">
        <v>4</v>
      </c>
      <c r="M107" s="208" t="s">
        <v>1021</v>
      </c>
      <c r="N107" s="205">
        <v>5</v>
      </c>
      <c r="O107" s="208" t="s">
        <v>1022</v>
      </c>
      <c r="P107" s="205">
        <v>2</v>
      </c>
      <c r="Q107" s="209" t="s">
        <v>1023</v>
      </c>
      <c r="R107" s="210">
        <v>3000000</v>
      </c>
      <c r="S107" s="211">
        <f t="shared" si="3"/>
        <v>3000000</v>
      </c>
      <c r="T107" s="210" t="s">
        <v>1388</v>
      </c>
      <c r="U107" s="210" t="s">
        <v>1238</v>
      </c>
      <c r="V107" s="210" t="s">
        <v>1235</v>
      </c>
      <c r="W107" s="210" t="s">
        <v>1024</v>
      </c>
      <c r="X107" s="203" t="s">
        <v>1542</v>
      </c>
      <c r="Y107" s="237" t="s">
        <v>1158</v>
      </c>
      <c r="Z107" s="237" t="s">
        <v>1259</v>
      </c>
      <c r="AA107" s="212" t="s">
        <v>1025</v>
      </c>
      <c r="AB107" s="212" t="s">
        <v>973</v>
      </c>
      <c r="AC107" s="213">
        <v>1</v>
      </c>
      <c r="AD107" s="212" t="s">
        <v>965</v>
      </c>
      <c r="AE107" s="214"/>
      <c r="AF107" s="214"/>
      <c r="AG107" s="215">
        <v>0.33333299999999999</v>
      </c>
      <c r="AH107" s="215"/>
      <c r="AI107" s="215">
        <v>0.33333299999999999</v>
      </c>
      <c r="AJ107" s="215"/>
      <c r="AK107" s="215">
        <v>0.33333299999999999</v>
      </c>
      <c r="AL107" s="214"/>
      <c r="AM107" s="203" t="s">
        <v>1170</v>
      </c>
      <c r="AN107" s="203" t="s">
        <v>974</v>
      </c>
    </row>
    <row r="108" spans="1:40" ht="114.95" customHeight="1">
      <c r="A108" s="421"/>
      <c r="B108" s="153" t="s">
        <v>1057</v>
      </c>
      <c r="C108" s="234" t="s">
        <v>1325</v>
      </c>
      <c r="D108" s="235" t="s">
        <v>1016</v>
      </c>
      <c r="E108" s="205">
        <v>4</v>
      </c>
      <c r="F108" s="206" t="s">
        <v>1017</v>
      </c>
      <c r="G108" s="205" t="s">
        <v>1018</v>
      </c>
      <c r="H108" s="206" t="s">
        <v>1019</v>
      </c>
      <c r="I108" s="310" t="s">
        <v>1212</v>
      </c>
      <c r="J108" s="207">
        <v>1</v>
      </c>
      <c r="K108" s="208" t="s">
        <v>1020</v>
      </c>
      <c r="L108" s="205">
        <v>4</v>
      </c>
      <c r="M108" s="208" t="s">
        <v>1021</v>
      </c>
      <c r="N108" s="205">
        <v>5</v>
      </c>
      <c r="O108" s="208" t="s">
        <v>1022</v>
      </c>
      <c r="P108" s="205">
        <v>2</v>
      </c>
      <c r="Q108" s="209" t="s">
        <v>1023</v>
      </c>
      <c r="R108" s="210">
        <v>2100000</v>
      </c>
      <c r="S108" s="211">
        <f t="shared" si="3"/>
        <v>2100000</v>
      </c>
      <c r="T108" s="210" t="s">
        <v>1388</v>
      </c>
      <c r="U108" s="210" t="s">
        <v>1238</v>
      </c>
      <c r="V108" s="210" t="s">
        <v>1236</v>
      </c>
      <c r="W108" s="210" t="s">
        <v>1024</v>
      </c>
      <c r="X108" s="203" t="s">
        <v>1543</v>
      </c>
      <c r="Y108" s="237" t="s">
        <v>1158</v>
      </c>
      <c r="Z108" s="237" t="s">
        <v>1259</v>
      </c>
      <c r="AA108" s="212" t="s">
        <v>1025</v>
      </c>
      <c r="AB108" s="212" t="s">
        <v>973</v>
      </c>
      <c r="AC108" s="213">
        <v>1</v>
      </c>
      <c r="AD108" s="212" t="s">
        <v>965</v>
      </c>
      <c r="AE108" s="214"/>
      <c r="AF108" s="214"/>
      <c r="AG108" s="215">
        <v>0.33333299999999999</v>
      </c>
      <c r="AH108" s="215"/>
      <c r="AI108" s="215">
        <v>0.33333299999999999</v>
      </c>
      <c r="AJ108" s="215"/>
      <c r="AK108" s="215">
        <v>0.33333299999999999</v>
      </c>
      <c r="AL108" s="214"/>
      <c r="AM108" s="203" t="s">
        <v>1170</v>
      </c>
      <c r="AN108" s="203" t="s">
        <v>974</v>
      </c>
    </row>
    <row r="109" spans="1:40" ht="114.95" customHeight="1">
      <c r="A109" s="421"/>
      <c r="B109" s="153" t="s">
        <v>1058</v>
      </c>
      <c r="C109" s="234" t="s">
        <v>1326</v>
      </c>
      <c r="D109" s="235" t="s">
        <v>1016</v>
      </c>
      <c r="E109" s="205">
        <v>4</v>
      </c>
      <c r="F109" s="206" t="s">
        <v>1017</v>
      </c>
      <c r="G109" s="205" t="s">
        <v>1018</v>
      </c>
      <c r="H109" s="206" t="s">
        <v>1019</v>
      </c>
      <c r="I109" s="310" t="s">
        <v>1212</v>
      </c>
      <c r="J109" s="207">
        <v>1</v>
      </c>
      <c r="K109" s="208" t="s">
        <v>1020</v>
      </c>
      <c r="L109" s="205">
        <v>4</v>
      </c>
      <c r="M109" s="208" t="s">
        <v>1021</v>
      </c>
      <c r="N109" s="205">
        <v>5</v>
      </c>
      <c r="O109" s="208" t="s">
        <v>1022</v>
      </c>
      <c r="P109" s="205">
        <v>2</v>
      </c>
      <c r="Q109" s="209" t="s">
        <v>1023</v>
      </c>
      <c r="R109" s="210">
        <v>1200000</v>
      </c>
      <c r="S109" s="211">
        <f t="shared" si="3"/>
        <v>1200000</v>
      </c>
      <c r="T109" s="210" t="s">
        <v>1388</v>
      </c>
      <c r="U109" s="210" t="s">
        <v>1238</v>
      </c>
      <c r="V109" s="210" t="s">
        <v>1237</v>
      </c>
      <c r="W109" s="210" t="s">
        <v>1024</v>
      </c>
      <c r="X109" s="203" t="s">
        <v>1544</v>
      </c>
      <c r="Y109" s="237" t="s">
        <v>1158</v>
      </c>
      <c r="Z109" s="237" t="s">
        <v>1259</v>
      </c>
      <c r="AA109" s="212" t="s">
        <v>1025</v>
      </c>
      <c r="AB109" s="212" t="s">
        <v>973</v>
      </c>
      <c r="AC109" s="213">
        <v>1</v>
      </c>
      <c r="AD109" s="212" t="s">
        <v>965</v>
      </c>
      <c r="AE109" s="214"/>
      <c r="AF109" s="214"/>
      <c r="AG109" s="215">
        <v>0.33333299999999999</v>
      </c>
      <c r="AH109" s="215"/>
      <c r="AI109" s="215">
        <v>0.33333299999999999</v>
      </c>
      <c r="AJ109" s="215"/>
      <c r="AK109" s="215">
        <v>0.33333299999999999</v>
      </c>
      <c r="AL109" s="214"/>
      <c r="AM109" s="203" t="s">
        <v>1170</v>
      </c>
      <c r="AN109" s="203" t="s">
        <v>974</v>
      </c>
    </row>
    <row r="110" spans="1:40" ht="114.95" customHeight="1">
      <c r="A110" s="421"/>
      <c r="B110" s="153" t="s">
        <v>1059</v>
      </c>
      <c r="C110" s="234" t="s">
        <v>1327</v>
      </c>
      <c r="D110" s="235" t="s">
        <v>1016</v>
      </c>
      <c r="E110" s="205">
        <v>4</v>
      </c>
      <c r="F110" s="206" t="s">
        <v>1017</v>
      </c>
      <c r="G110" s="205" t="s">
        <v>1018</v>
      </c>
      <c r="H110" s="206" t="s">
        <v>1019</v>
      </c>
      <c r="I110" s="310" t="s">
        <v>1212</v>
      </c>
      <c r="J110" s="207">
        <v>1</v>
      </c>
      <c r="K110" s="208" t="s">
        <v>1020</v>
      </c>
      <c r="L110" s="205">
        <v>4</v>
      </c>
      <c r="M110" s="208" t="s">
        <v>1021</v>
      </c>
      <c r="N110" s="205">
        <v>5</v>
      </c>
      <c r="O110" s="208" t="s">
        <v>1022</v>
      </c>
      <c r="P110" s="205">
        <v>2</v>
      </c>
      <c r="Q110" s="209" t="s">
        <v>1023</v>
      </c>
      <c r="R110" s="210">
        <v>1000000</v>
      </c>
      <c r="S110" s="211">
        <f>+R110</f>
        <v>1000000</v>
      </c>
      <c r="T110" s="210" t="s">
        <v>1388</v>
      </c>
      <c r="U110" s="210" t="s">
        <v>1238</v>
      </c>
      <c r="V110" s="210" t="s">
        <v>1238</v>
      </c>
      <c r="W110" s="210" t="s">
        <v>1024</v>
      </c>
      <c r="X110" s="203" t="s">
        <v>1545</v>
      </c>
      <c r="Y110" s="237" t="s">
        <v>1158</v>
      </c>
      <c r="Z110" s="237" t="s">
        <v>1259</v>
      </c>
      <c r="AA110" s="212" t="s">
        <v>1025</v>
      </c>
      <c r="AB110" s="212" t="s">
        <v>973</v>
      </c>
      <c r="AC110" s="213">
        <v>1</v>
      </c>
      <c r="AD110" s="212" t="s">
        <v>965</v>
      </c>
      <c r="AE110" s="214"/>
      <c r="AF110" s="214"/>
      <c r="AG110" s="215">
        <v>0.33333299999999999</v>
      </c>
      <c r="AH110" s="215"/>
      <c r="AI110" s="215">
        <v>0.33333299999999999</v>
      </c>
      <c r="AJ110" s="215"/>
      <c r="AK110" s="215">
        <v>0.33333299999999999</v>
      </c>
      <c r="AL110" s="214"/>
      <c r="AM110" s="203" t="s">
        <v>1170</v>
      </c>
      <c r="AN110" s="203" t="s">
        <v>974</v>
      </c>
    </row>
    <row r="111" spans="1:40" ht="114.95" customHeight="1">
      <c r="A111" s="421"/>
      <c r="B111" s="153" t="s">
        <v>1060</v>
      </c>
      <c r="C111" s="234" t="s">
        <v>1328</v>
      </c>
      <c r="D111" s="235" t="s">
        <v>1016</v>
      </c>
      <c r="E111" s="205">
        <v>4</v>
      </c>
      <c r="F111" s="206" t="s">
        <v>1017</v>
      </c>
      <c r="G111" s="205" t="s">
        <v>1018</v>
      </c>
      <c r="H111" s="206" t="s">
        <v>1019</v>
      </c>
      <c r="I111" s="310" t="s">
        <v>1212</v>
      </c>
      <c r="J111" s="207">
        <v>1</v>
      </c>
      <c r="K111" s="208" t="s">
        <v>1020</v>
      </c>
      <c r="L111" s="205">
        <v>4</v>
      </c>
      <c r="M111" s="208" t="s">
        <v>1021</v>
      </c>
      <c r="N111" s="205">
        <v>5</v>
      </c>
      <c r="O111" s="208" t="s">
        <v>1022</v>
      </c>
      <c r="P111" s="205">
        <v>2</v>
      </c>
      <c r="Q111" s="209" t="s">
        <v>1023</v>
      </c>
      <c r="R111" s="210">
        <v>800000</v>
      </c>
      <c r="S111" s="211">
        <f>+R111</f>
        <v>800000</v>
      </c>
      <c r="T111" s="210" t="s">
        <v>1388</v>
      </c>
      <c r="U111" s="210" t="s">
        <v>1219</v>
      </c>
      <c r="V111" s="210" t="s">
        <v>1239</v>
      </c>
      <c r="W111" s="210" t="s">
        <v>1024</v>
      </c>
      <c r="X111" s="203" t="s">
        <v>1546</v>
      </c>
      <c r="Y111" s="237" t="s">
        <v>1158</v>
      </c>
      <c r="Z111" s="237" t="s">
        <v>1259</v>
      </c>
      <c r="AA111" s="212" t="s">
        <v>1025</v>
      </c>
      <c r="AB111" s="212" t="s">
        <v>973</v>
      </c>
      <c r="AC111" s="213">
        <v>1</v>
      </c>
      <c r="AD111" s="212" t="s">
        <v>965</v>
      </c>
      <c r="AE111" s="214"/>
      <c r="AF111" s="214"/>
      <c r="AG111" s="215">
        <v>0.33333299999999999</v>
      </c>
      <c r="AH111" s="215"/>
      <c r="AI111" s="215">
        <v>0.33333299999999999</v>
      </c>
      <c r="AJ111" s="215"/>
      <c r="AK111" s="215">
        <v>0.33333299999999999</v>
      </c>
      <c r="AL111" s="214"/>
      <c r="AM111" s="203" t="s">
        <v>1170</v>
      </c>
      <c r="AN111" s="203" t="s">
        <v>974</v>
      </c>
    </row>
    <row r="112" spans="1:40" ht="114.95" customHeight="1">
      <c r="A112" s="421"/>
      <c r="B112" s="153" t="s">
        <v>1061</v>
      </c>
      <c r="C112" s="234" t="s">
        <v>1329</v>
      </c>
      <c r="D112" s="235" t="s">
        <v>1016</v>
      </c>
      <c r="E112" s="205">
        <v>4</v>
      </c>
      <c r="F112" s="206" t="s">
        <v>1017</v>
      </c>
      <c r="G112" s="205" t="s">
        <v>1018</v>
      </c>
      <c r="H112" s="206" t="s">
        <v>1019</v>
      </c>
      <c r="I112" s="316" t="s">
        <v>1214</v>
      </c>
      <c r="J112" s="207">
        <v>1</v>
      </c>
      <c r="K112" s="208" t="s">
        <v>1020</v>
      </c>
      <c r="L112" s="205">
        <v>4</v>
      </c>
      <c r="M112" s="208" t="s">
        <v>1021</v>
      </c>
      <c r="N112" s="205">
        <v>5</v>
      </c>
      <c r="O112" s="208" t="s">
        <v>1022</v>
      </c>
      <c r="P112" s="205">
        <v>2</v>
      </c>
      <c r="Q112" s="209" t="s">
        <v>1023</v>
      </c>
      <c r="R112" s="210">
        <v>1400000</v>
      </c>
      <c r="S112" s="211">
        <f t="shared" ref="S112:S137" si="4">+R112</f>
        <v>1400000</v>
      </c>
      <c r="T112" s="210" t="s">
        <v>1388</v>
      </c>
      <c r="U112" s="210" t="s">
        <v>1432</v>
      </c>
      <c r="V112" s="210" t="s">
        <v>1433</v>
      </c>
      <c r="W112" s="210" t="s">
        <v>1024</v>
      </c>
      <c r="X112" s="203" t="s">
        <v>1547</v>
      </c>
      <c r="Y112" s="237" t="s">
        <v>1158</v>
      </c>
      <c r="Z112" s="237" t="s">
        <v>1259</v>
      </c>
      <c r="AA112" s="212" t="s">
        <v>1025</v>
      </c>
      <c r="AB112" s="212" t="s">
        <v>973</v>
      </c>
      <c r="AC112" s="213">
        <v>1</v>
      </c>
      <c r="AD112" s="212" t="s">
        <v>965</v>
      </c>
      <c r="AE112" s="214"/>
      <c r="AF112" s="214"/>
      <c r="AG112" s="215">
        <v>0.33333299999999999</v>
      </c>
      <c r="AH112" s="215"/>
      <c r="AI112" s="215">
        <v>0.33333299999999999</v>
      </c>
      <c r="AJ112" s="215"/>
      <c r="AK112" s="215">
        <v>0.33333299999999999</v>
      </c>
      <c r="AL112" s="214"/>
      <c r="AM112" s="203" t="s">
        <v>1170</v>
      </c>
      <c r="AN112" s="203" t="s">
        <v>974</v>
      </c>
    </row>
    <row r="113" spans="1:40" ht="114.95" customHeight="1">
      <c r="A113" s="421"/>
      <c r="B113" s="153" t="s">
        <v>1062</v>
      </c>
      <c r="C113" s="234" t="s">
        <v>1330</v>
      </c>
      <c r="D113" s="235" t="s">
        <v>1016</v>
      </c>
      <c r="E113" s="205">
        <v>4</v>
      </c>
      <c r="F113" s="206" t="s">
        <v>1017</v>
      </c>
      <c r="G113" s="205" t="s">
        <v>1018</v>
      </c>
      <c r="H113" s="206" t="s">
        <v>1019</v>
      </c>
      <c r="I113" s="310" t="s">
        <v>1212</v>
      </c>
      <c r="J113" s="207">
        <v>1</v>
      </c>
      <c r="K113" s="208" t="s">
        <v>1020</v>
      </c>
      <c r="L113" s="205">
        <v>4</v>
      </c>
      <c r="M113" s="208" t="s">
        <v>1021</v>
      </c>
      <c r="N113" s="205">
        <v>5</v>
      </c>
      <c r="O113" s="208" t="s">
        <v>1022</v>
      </c>
      <c r="P113" s="205">
        <v>2</v>
      </c>
      <c r="Q113" s="209" t="s">
        <v>1023</v>
      </c>
      <c r="R113" s="210">
        <v>1300000</v>
      </c>
      <c r="S113" s="211">
        <f t="shared" si="4"/>
        <v>1300000</v>
      </c>
      <c r="T113" s="210" t="s">
        <v>1414</v>
      </c>
      <c r="U113" s="210" t="s">
        <v>1415</v>
      </c>
      <c r="V113" s="210" t="s">
        <v>1434</v>
      </c>
      <c r="W113" s="210" t="s">
        <v>1024</v>
      </c>
      <c r="X113" s="203" t="s">
        <v>1548</v>
      </c>
      <c r="Y113" s="237" t="s">
        <v>1158</v>
      </c>
      <c r="Z113" s="237" t="s">
        <v>1259</v>
      </c>
      <c r="AA113" s="212" t="s">
        <v>1025</v>
      </c>
      <c r="AB113" s="212" t="s">
        <v>973</v>
      </c>
      <c r="AC113" s="213">
        <v>1</v>
      </c>
      <c r="AD113" s="212" t="s">
        <v>965</v>
      </c>
      <c r="AE113" s="214"/>
      <c r="AF113" s="214"/>
      <c r="AG113" s="215">
        <v>0.33333299999999999</v>
      </c>
      <c r="AH113" s="215"/>
      <c r="AI113" s="215">
        <v>0.33333299999999999</v>
      </c>
      <c r="AJ113" s="215"/>
      <c r="AK113" s="215">
        <v>0.33333299999999999</v>
      </c>
      <c r="AL113" s="214"/>
      <c r="AM113" s="203" t="s">
        <v>1170</v>
      </c>
      <c r="AN113" s="203" t="s">
        <v>974</v>
      </c>
    </row>
    <row r="114" spans="1:40" ht="114.95" customHeight="1">
      <c r="A114" s="421"/>
      <c r="B114" s="153" t="s">
        <v>1063</v>
      </c>
      <c r="C114" s="234" t="s">
        <v>1331</v>
      </c>
      <c r="D114" s="235" t="s">
        <v>1016</v>
      </c>
      <c r="E114" s="205">
        <v>4</v>
      </c>
      <c r="F114" s="206" t="s">
        <v>1017</v>
      </c>
      <c r="G114" s="205" t="s">
        <v>1018</v>
      </c>
      <c r="H114" s="206" t="s">
        <v>1019</v>
      </c>
      <c r="I114" s="310" t="s">
        <v>1212</v>
      </c>
      <c r="J114" s="207">
        <v>1</v>
      </c>
      <c r="K114" s="208" t="s">
        <v>1020</v>
      </c>
      <c r="L114" s="205">
        <v>4</v>
      </c>
      <c r="M114" s="208" t="s">
        <v>1021</v>
      </c>
      <c r="N114" s="205">
        <v>5</v>
      </c>
      <c r="O114" s="208" t="s">
        <v>1022</v>
      </c>
      <c r="P114" s="205">
        <v>2</v>
      </c>
      <c r="Q114" s="209" t="s">
        <v>1023</v>
      </c>
      <c r="R114" s="210">
        <v>2600000</v>
      </c>
      <c r="S114" s="211">
        <f t="shared" si="4"/>
        <v>2600000</v>
      </c>
      <c r="T114" s="210" t="s">
        <v>1388</v>
      </c>
      <c r="U114" s="210" t="s">
        <v>1435</v>
      </c>
      <c r="V114" s="210" t="s">
        <v>1436</v>
      </c>
      <c r="W114" s="210" t="s">
        <v>1024</v>
      </c>
      <c r="X114" s="203" t="s">
        <v>1549</v>
      </c>
      <c r="Y114" s="237" t="s">
        <v>1158</v>
      </c>
      <c r="Z114" s="237" t="s">
        <v>1259</v>
      </c>
      <c r="AA114" s="212" t="s">
        <v>1025</v>
      </c>
      <c r="AB114" s="212" t="s">
        <v>973</v>
      </c>
      <c r="AC114" s="213">
        <v>1</v>
      </c>
      <c r="AD114" s="212" t="s">
        <v>965</v>
      </c>
      <c r="AE114" s="214"/>
      <c r="AF114" s="214"/>
      <c r="AG114" s="215">
        <v>0.33333299999999999</v>
      </c>
      <c r="AH114" s="215"/>
      <c r="AI114" s="215">
        <v>0.33333299999999999</v>
      </c>
      <c r="AJ114" s="215"/>
      <c r="AK114" s="215">
        <v>0.33333299999999999</v>
      </c>
      <c r="AL114" s="214"/>
      <c r="AM114" s="203" t="s">
        <v>1170</v>
      </c>
      <c r="AN114" s="203" t="s">
        <v>974</v>
      </c>
    </row>
    <row r="115" spans="1:40" ht="114.95" customHeight="1">
      <c r="A115" s="421"/>
      <c r="B115" s="153" t="s">
        <v>1064</v>
      </c>
      <c r="C115" s="234" t="s">
        <v>1332</v>
      </c>
      <c r="D115" s="235" t="s">
        <v>1016</v>
      </c>
      <c r="E115" s="205">
        <v>4</v>
      </c>
      <c r="F115" s="206" t="s">
        <v>1017</v>
      </c>
      <c r="G115" s="205" t="s">
        <v>1018</v>
      </c>
      <c r="H115" s="206" t="s">
        <v>1019</v>
      </c>
      <c r="I115" s="310" t="s">
        <v>1212</v>
      </c>
      <c r="J115" s="207">
        <v>1</v>
      </c>
      <c r="K115" s="208" t="s">
        <v>1020</v>
      </c>
      <c r="L115" s="205">
        <v>4</v>
      </c>
      <c r="M115" s="208" t="s">
        <v>1021</v>
      </c>
      <c r="N115" s="205">
        <v>5</v>
      </c>
      <c r="O115" s="208" t="s">
        <v>1022</v>
      </c>
      <c r="P115" s="205">
        <v>2</v>
      </c>
      <c r="Q115" s="209" t="s">
        <v>1023</v>
      </c>
      <c r="R115" s="210">
        <v>1000000</v>
      </c>
      <c r="S115" s="211">
        <f t="shared" si="4"/>
        <v>1000000</v>
      </c>
      <c r="T115" s="210" t="s">
        <v>1388</v>
      </c>
      <c r="U115" s="210" t="s">
        <v>1435</v>
      </c>
      <c r="V115" s="210" t="s">
        <v>1437</v>
      </c>
      <c r="W115" s="210" t="s">
        <v>1024</v>
      </c>
      <c r="X115" s="203" t="s">
        <v>1550</v>
      </c>
      <c r="Y115" s="237" t="s">
        <v>1158</v>
      </c>
      <c r="Z115" s="237" t="s">
        <v>1259</v>
      </c>
      <c r="AA115" s="212" t="s">
        <v>1025</v>
      </c>
      <c r="AB115" s="212" t="s">
        <v>973</v>
      </c>
      <c r="AC115" s="213">
        <v>1</v>
      </c>
      <c r="AD115" s="212" t="s">
        <v>965</v>
      </c>
      <c r="AE115" s="214"/>
      <c r="AF115" s="214"/>
      <c r="AG115" s="215">
        <v>0.33333299999999999</v>
      </c>
      <c r="AH115" s="215"/>
      <c r="AI115" s="215">
        <v>0.33333299999999999</v>
      </c>
      <c r="AJ115" s="215"/>
      <c r="AK115" s="215">
        <v>0.33333299999999999</v>
      </c>
      <c r="AL115" s="214"/>
      <c r="AM115" s="203" t="s">
        <v>1170</v>
      </c>
      <c r="AN115" s="203" t="s">
        <v>974</v>
      </c>
    </row>
    <row r="116" spans="1:40" ht="114.95" customHeight="1">
      <c r="A116" s="421"/>
      <c r="B116" s="153" t="s">
        <v>1065</v>
      </c>
      <c r="C116" s="234" t="s">
        <v>1333</v>
      </c>
      <c r="D116" s="235" t="s">
        <v>1016</v>
      </c>
      <c r="E116" s="205">
        <v>4</v>
      </c>
      <c r="F116" s="206" t="s">
        <v>1017</v>
      </c>
      <c r="G116" s="205" t="s">
        <v>1018</v>
      </c>
      <c r="H116" s="206" t="s">
        <v>1019</v>
      </c>
      <c r="I116" s="310" t="s">
        <v>1212</v>
      </c>
      <c r="J116" s="207">
        <v>1</v>
      </c>
      <c r="K116" s="208" t="s">
        <v>1020</v>
      </c>
      <c r="L116" s="205">
        <v>4</v>
      </c>
      <c r="M116" s="208" t="s">
        <v>1021</v>
      </c>
      <c r="N116" s="205">
        <v>5</v>
      </c>
      <c r="O116" s="208" t="s">
        <v>1022</v>
      </c>
      <c r="P116" s="205">
        <v>2</v>
      </c>
      <c r="Q116" s="209" t="s">
        <v>1023</v>
      </c>
      <c r="R116" s="210">
        <v>2500000</v>
      </c>
      <c r="S116" s="211">
        <f t="shared" si="4"/>
        <v>2500000</v>
      </c>
      <c r="T116" s="210" t="s">
        <v>1388</v>
      </c>
      <c r="U116" s="210" t="s">
        <v>1438</v>
      </c>
      <c r="V116" s="210" t="s">
        <v>1439</v>
      </c>
      <c r="W116" s="210" t="s">
        <v>1024</v>
      </c>
      <c r="X116" s="203" t="s">
        <v>1551</v>
      </c>
      <c r="Y116" s="237" t="s">
        <v>1158</v>
      </c>
      <c r="Z116" s="237" t="s">
        <v>1259</v>
      </c>
      <c r="AA116" s="212" t="s">
        <v>1025</v>
      </c>
      <c r="AB116" s="212" t="s">
        <v>973</v>
      </c>
      <c r="AC116" s="213">
        <v>1</v>
      </c>
      <c r="AD116" s="212" t="s">
        <v>965</v>
      </c>
      <c r="AE116" s="214"/>
      <c r="AF116" s="214"/>
      <c r="AG116" s="215">
        <v>0.33333299999999999</v>
      </c>
      <c r="AH116" s="215"/>
      <c r="AI116" s="215">
        <v>0.33333299999999999</v>
      </c>
      <c r="AJ116" s="215"/>
      <c r="AK116" s="215">
        <v>0.33333299999999999</v>
      </c>
      <c r="AL116" s="214"/>
      <c r="AM116" s="203" t="s">
        <v>1170</v>
      </c>
      <c r="AN116" s="203" t="s">
        <v>974</v>
      </c>
    </row>
    <row r="117" spans="1:40" ht="114.95" customHeight="1">
      <c r="A117" s="421"/>
      <c r="B117" s="153" t="s">
        <v>1066</v>
      </c>
      <c r="C117" s="234" t="s">
        <v>1334</v>
      </c>
      <c r="D117" s="235" t="s">
        <v>1016</v>
      </c>
      <c r="E117" s="205">
        <v>4</v>
      </c>
      <c r="F117" s="206" t="s">
        <v>1017</v>
      </c>
      <c r="G117" s="205" t="s">
        <v>1018</v>
      </c>
      <c r="H117" s="206" t="s">
        <v>1019</v>
      </c>
      <c r="I117" s="310" t="s">
        <v>1212</v>
      </c>
      <c r="J117" s="207">
        <v>1</v>
      </c>
      <c r="K117" s="208" t="s">
        <v>1020</v>
      </c>
      <c r="L117" s="205">
        <v>4</v>
      </c>
      <c r="M117" s="208" t="s">
        <v>1021</v>
      </c>
      <c r="N117" s="205">
        <v>5</v>
      </c>
      <c r="O117" s="208" t="s">
        <v>1022</v>
      </c>
      <c r="P117" s="205">
        <v>2</v>
      </c>
      <c r="Q117" s="209" t="s">
        <v>1023</v>
      </c>
      <c r="R117" s="210">
        <v>1800000</v>
      </c>
      <c r="S117" s="211">
        <f t="shared" si="4"/>
        <v>1800000</v>
      </c>
      <c r="T117" s="210" t="s">
        <v>1388</v>
      </c>
      <c r="U117" s="210" t="s">
        <v>1440</v>
      </c>
      <c r="V117" s="210" t="s">
        <v>1441</v>
      </c>
      <c r="W117" s="210" t="s">
        <v>1024</v>
      </c>
      <c r="X117" s="203" t="s">
        <v>1552</v>
      </c>
      <c r="Y117" s="237" t="s">
        <v>1158</v>
      </c>
      <c r="Z117" s="237" t="s">
        <v>1259</v>
      </c>
      <c r="AA117" s="212" t="s">
        <v>1025</v>
      </c>
      <c r="AB117" s="212" t="s">
        <v>973</v>
      </c>
      <c r="AC117" s="213">
        <v>1</v>
      </c>
      <c r="AD117" s="212" t="s">
        <v>965</v>
      </c>
      <c r="AE117" s="214"/>
      <c r="AF117" s="214"/>
      <c r="AG117" s="215">
        <v>0.33333299999999999</v>
      </c>
      <c r="AH117" s="215"/>
      <c r="AI117" s="215">
        <v>0.33333299999999999</v>
      </c>
      <c r="AJ117" s="215"/>
      <c r="AK117" s="215">
        <v>0.33333299999999999</v>
      </c>
      <c r="AL117" s="214"/>
      <c r="AM117" s="203" t="s">
        <v>1170</v>
      </c>
      <c r="AN117" s="203" t="s">
        <v>974</v>
      </c>
    </row>
    <row r="118" spans="1:40" ht="114.95" customHeight="1">
      <c r="A118" s="421"/>
      <c r="B118" s="153" t="s">
        <v>1067</v>
      </c>
      <c r="C118" s="234" t="s">
        <v>1335</v>
      </c>
      <c r="D118" s="235" t="s">
        <v>1016</v>
      </c>
      <c r="E118" s="205">
        <v>4</v>
      </c>
      <c r="F118" s="206" t="s">
        <v>1017</v>
      </c>
      <c r="G118" s="205" t="s">
        <v>1018</v>
      </c>
      <c r="H118" s="206" t="s">
        <v>1019</v>
      </c>
      <c r="I118" s="310" t="s">
        <v>1212</v>
      </c>
      <c r="J118" s="207">
        <v>1</v>
      </c>
      <c r="K118" s="208" t="s">
        <v>1020</v>
      </c>
      <c r="L118" s="205">
        <v>4</v>
      </c>
      <c r="M118" s="208" t="s">
        <v>1021</v>
      </c>
      <c r="N118" s="205">
        <v>5</v>
      </c>
      <c r="O118" s="208" t="s">
        <v>1022</v>
      </c>
      <c r="P118" s="205">
        <v>2</v>
      </c>
      <c r="Q118" s="209" t="s">
        <v>1023</v>
      </c>
      <c r="R118" s="210">
        <v>2000000</v>
      </c>
      <c r="S118" s="211">
        <f t="shared" si="4"/>
        <v>2000000</v>
      </c>
      <c r="T118" s="210" t="s">
        <v>1393</v>
      </c>
      <c r="U118" s="210" t="s">
        <v>1394</v>
      </c>
      <c r="V118" s="210" t="s">
        <v>1240</v>
      </c>
      <c r="W118" s="210" t="s">
        <v>1024</v>
      </c>
      <c r="X118" s="203" t="s">
        <v>1553</v>
      </c>
      <c r="Y118" s="237" t="s">
        <v>1158</v>
      </c>
      <c r="Z118" s="237" t="s">
        <v>1259</v>
      </c>
      <c r="AA118" s="212" t="s">
        <v>1025</v>
      </c>
      <c r="AB118" s="212" t="s">
        <v>973</v>
      </c>
      <c r="AC118" s="213">
        <v>1</v>
      </c>
      <c r="AD118" s="212" t="s">
        <v>965</v>
      </c>
      <c r="AE118" s="214"/>
      <c r="AF118" s="214"/>
      <c r="AG118" s="215">
        <v>0.33333299999999999</v>
      </c>
      <c r="AH118" s="215"/>
      <c r="AI118" s="215">
        <v>0.33333299999999999</v>
      </c>
      <c r="AJ118" s="215"/>
      <c r="AK118" s="215">
        <v>0.33333299999999999</v>
      </c>
      <c r="AL118" s="214"/>
      <c r="AM118" s="203" t="s">
        <v>1170</v>
      </c>
      <c r="AN118" s="203" t="s">
        <v>974</v>
      </c>
    </row>
    <row r="119" spans="1:40" ht="114.95" customHeight="1">
      <c r="A119" s="421"/>
      <c r="B119" s="153" t="s">
        <v>1068</v>
      </c>
      <c r="C119" s="234" t="s">
        <v>1336</v>
      </c>
      <c r="D119" s="235" t="s">
        <v>1016</v>
      </c>
      <c r="E119" s="205">
        <v>4</v>
      </c>
      <c r="F119" s="206" t="s">
        <v>1017</v>
      </c>
      <c r="G119" s="205" t="s">
        <v>1018</v>
      </c>
      <c r="H119" s="206" t="s">
        <v>1019</v>
      </c>
      <c r="I119" s="310" t="s">
        <v>1212</v>
      </c>
      <c r="J119" s="207">
        <v>1</v>
      </c>
      <c r="K119" s="208" t="s">
        <v>1020</v>
      </c>
      <c r="L119" s="205">
        <v>4</v>
      </c>
      <c r="M119" s="208" t="s">
        <v>1021</v>
      </c>
      <c r="N119" s="205">
        <v>5</v>
      </c>
      <c r="O119" s="208" t="s">
        <v>1022</v>
      </c>
      <c r="P119" s="205">
        <v>2</v>
      </c>
      <c r="Q119" s="209" t="s">
        <v>1023</v>
      </c>
      <c r="R119" s="210">
        <v>3000000</v>
      </c>
      <c r="S119" s="211">
        <f t="shared" si="4"/>
        <v>3000000</v>
      </c>
      <c r="T119" s="210" t="s">
        <v>1393</v>
      </c>
      <c r="U119" s="210" t="s">
        <v>1442</v>
      </c>
      <c r="V119" s="210" t="s">
        <v>1241</v>
      </c>
      <c r="W119" s="210" t="s">
        <v>1024</v>
      </c>
      <c r="X119" s="203" t="s">
        <v>1554</v>
      </c>
      <c r="Y119" s="237" t="s">
        <v>1158</v>
      </c>
      <c r="Z119" s="237" t="s">
        <v>1259</v>
      </c>
      <c r="AA119" s="212" t="s">
        <v>1025</v>
      </c>
      <c r="AB119" s="212" t="s">
        <v>973</v>
      </c>
      <c r="AC119" s="213">
        <v>1</v>
      </c>
      <c r="AD119" s="212" t="s">
        <v>965</v>
      </c>
      <c r="AE119" s="214"/>
      <c r="AF119" s="214"/>
      <c r="AG119" s="215">
        <v>0.33333299999999999</v>
      </c>
      <c r="AH119" s="215"/>
      <c r="AI119" s="215">
        <v>0.33333299999999999</v>
      </c>
      <c r="AJ119" s="215"/>
      <c r="AK119" s="215">
        <v>0.33333299999999999</v>
      </c>
      <c r="AL119" s="214"/>
      <c r="AM119" s="203" t="s">
        <v>1170</v>
      </c>
      <c r="AN119" s="203" t="s">
        <v>974</v>
      </c>
    </row>
    <row r="120" spans="1:40" ht="114.95" customHeight="1">
      <c r="A120" s="421"/>
      <c r="B120" s="153" t="s">
        <v>1069</v>
      </c>
      <c r="C120" s="234" t="s">
        <v>1337</v>
      </c>
      <c r="D120" s="235" t="s">
        <v>1016</v>
      </c>
      <c r="E120" s="205">
        <v>4</v>
      </c>
      <c r="F120" s="206" t="s">
        <v>1017</v>
      </c>
      <c r="G120" s="205" t="s">
        <v>1018</v>
      </c>
      <c r="H120" s="206" t="s">
        <v>1019</v>
      </c>
      <c r="I120" s="310" t="s">
        <v>1212</v>
      </c>
      <c r="J120" s="207">
        <v>1</v>
      </c>
      <c r="K120" s="208" t="s">
        <v>1020</v>
      </c>
      <c r="L120" s="205">
        <v>4</v>
      </c>
      <c r="M120" s="208" t="s">
        <v>1021</v>
      </c>
      <c r="N120" s="205">
        <v>5</v>
      </c>
      <c r="O120" s="208" t="s">
        <v>1022</v>
      </c>
      <c r="P120" s="205">
        <v>2</v>
      </c>
      <c r="Q120" s="209" t="s">
        <v>1023</v>
      </c>
      <c r="R120" s="210">
        <v>1800000</v>
      </c>
      <c r="S120" s="211">
        <f t="shared" si="4"/>
        <v>1800000</v>
      </c>
      <c r="T120" s="210" t="s">
        <v>1393</v>
      </c>
      <c r="U120" s="210" t="s">
        <v>1442</v>
      </c>
      <c r="V120" s="210" t="s">
        <v>1443</v>
      </c>
      <c r="W120" s="210" t="s">
        <v>1024</v>
      </c>
      <c r="X120" s="203" t="s">
        <v>1555</v>
      </c>
      <c r="Y120" s="237" t="s">
        <v>1158</v>
      </c>
      <c r="Z120" s="237" t="s">
        <v>1259</v>
      </c>
      <c r="AA120" s="212" t="s">
        <v>1025</v>
      </c>
      <c r="AB120" s="212" t="s">
        <v>973</v>
      </c>
      <c r="AC120" s="213">
        <v>1</v>
      </c>
      <c r="AD120" s="212" t="s">
        <v>965</v>
      </c>
      <c r="AE120" s="214"/>
      <c r="AF120" s="214"/>
      <c r="AG120" s="215">
        <v>0.33333299999999999</v>
      </c>
      <c r="AH120" s="215"/>
      <c r="AI120" s="215">
        <v>0.33333299999999999</v>
      </c>
      <c r="AJ120" s="215"/>
      <c r="AK120" s="215">
        <v>0.33333299999999999</v>
      </c>
      <c r="AL120" s="214"/>
      <c r="AM120" s="203" t="s">
        <v>1170</v>
      </c>
      <c r="AN120" s="203" t="s">
        <v>974</v>
      </c>
    </row>
    <row r="121" spans="1:40" ht="114.95" customHeight="1">
      <c r="A121" s="421"/>
      <c r="B121" s="153" t="s">
        <v>1070</v>
      </c>
      <c r="C121" s="234" t="s">
        <v>1338</v>
      </c>
      <c r="D121" s="235" t="s">
        <v>1016</v>
      </c>
      <c r="E121" s="205">
        <v>4</v>
      </c>
      <c r="F121" s="206" t="s">
        <v>1017</v>
      </c>
      <c r="G121" s="205" t="s">
        <v>1018</v>
      </c>
      <c r="H121" s="206" t="s">
        <v>1019</v>
      </c>
      <c r="I121" s="310" t="s">
        <v>1212</v>
      </c>
      <c r="J121" s="207">
        <v>1</v>
      </c>
      <c r="K121" s="208" t="s">
        <v>1020</v>
      </c>
      <c r="L121" s="205">
        <v>4</v>
      </c>
      <c r="M121" s="208" t="s">
        <v>1021</v>
      </c>
      <c r="N121" s="205">
        <v>5</v>
      </c>
      <c r="O121" s="208" t="s">
        <v>1022</v>
      </c>
      <c r="P121" s="205">
        <v>2</v>
      </c>
      <c r="Q121" s="209" t="s">
        <v>1023</v>
      </c>
      <c r="R121" s="210">
        <v>2200000</v>
      </c>
      <c r="S121" s="211">
        <f t="shared" si="4"/>
        <v>2200000</v>
      </c>
      <c r="T121" s="210" t="s">
        <v>1393</v>
      </c>
      <c r="U121" s="210" t="s">
        <v>1395</v>
      </c>
      <c r="V121" s="210" t="s">
        <v>1242</v>
      </c>
      <c r="W121" s="210" t="s">
        <v>1024</v>
      </c>
      <c r="X121" s="203" t="s">
        <v>1556</v>
      </c>
      <c r="Y121" s="237" t="s">
        <v>1158</v>
      </c>
      <c r="Z121" s="237" t="s">
        <v>1259</v>
      </c>
      <c r="AA121" s="212" t="s">
        <v>1025</v>
      </c>
      <c r="AB121" s="212" t="s">
        <v>973</v>
      </c>
      <c r="AC121" s="213">
        <v>1</v>
      </c>
      <c r="AD121" s="212" t="s">
        <v>965</v>
      </c>
      <c r="AE121" s="214"/>
      <c r="AF121" s="214"/>
      <c r="AG121" s="215">
        <v>0.33333299999999999</v>
      </c>
      <c r="AH121" s="215"/>
      <c r="AI121" s="215">
        <v>0.33333299999999999</v>
      </c>
      <c r="AJ121" s="215"/>
      <c r="AK121" s="215">
        <v>0.33333299999999999</v>
      </c>
      <c r="AL121" s="214"/>
      <c r="AM121" s="203" t="s">
        <v>1170</v>
      </c>
      <c r="AN121" s="203" t="s">
        <v>974</v>
      </c>
    </row>
    <row r="122" spans="1:40" ht="114.95" customHeight="1">
      <c r="A122" s="421"/>
      <c r="B122" s="153" t="s">
        <v>1071</v>
      </c>
      <c r="C122" s="234" t="s">
        <v>1339</v>
      </c>
      <c r="D122" s="235" t="s">
        <v>1016</v>
      </c>
      <c r="E122" s="205">
        <v>4</v>
      </c>
      <c r="F122" s="206" t="s">
        <v>1017</v>
      </c>
      <c r="G122" s="205" t="s">
        <v>1018</v>
      </c>
      <c r="H122" s="206" t="s">
        <v>1019</v>
      </c>
      <c r="I122" s="310" t="s">
        <v>1212</v>
      </c>
      <c r="J122" s="207">
        <v>1</v>
      </c>
      <c r="K122" s="208" t="s">
        <v>1020</v>
      </c>
      <c r="L122" s="205">
        <v>4</v>
      </c>
      <c r="M122" s="208" t="s">
        <v>1021</v>
      </c>
      <c r="N122" s="205">
        <v>5</v>
      </c>
      <c r="O122" s="208" t="s">
        <v>1022</v>
      </c>
      <c r="P122" s="205">
        <v>2</v>
      </c>
      <c r="Q122" s="209" t="s">
        <v>1023</v>
      </c>
      <c r="R122" s="210">
        <v>1500000</v>
      </c>
      <c r="S122" s="211">
        <f t="shared" si="4"/>
        <v>1500000</v>
      </c>
      <c r="T122" s="210" t="s">
        <v>1393</v>
      </c>
      <c r="U122" s="210" t="s">
        <v>1395</v>
      </c>
      <c r="V122" s="210" t="s">
        <v>1243</v>
      </c>
      <c r="W122" s="210" t="s">
        <v>1024</v>
      </c>
      <c r="X122" s="203" t="s">
        <v>1557</v>
      </c>
      <c r="Y122" s="237" t="s">
        <v>1158</v>
      </c>
      <c r="Z122" s="237" t="s">
        <v>1259</v>
      </c>
      <c r="AA122" s="212" t="s">
        <v>1025</v>
      </c>
      <c r="AB122" s="212" t="s">
        <v>973</v>
      </c>
      <c r="AC122" s="213">
        <v>1</v>
      </c>
      <c r="AD122" s="212" t="s">
        <v>965</v>
      </c>
      <c r="AE122" s="214"/>
      <c r="AF122" s="214"/>
      <c r="AG122" s="215">
        <v>0.33333299999999999</v>
      </c>
      <c r="AH122" s="215"/>
      <c r="AI122" s="215">
        <v>0.33333299999999999</v>
      </c>
      <c r="AJ122" s="215"/>
      <c r="AK122" s="215">
        <v>0.33333299999999999</v>
      </c>
      <c r="AL122" s="214"/>
      <c r="AM122" s="203" t="s">
        <v>1170</v>
      </c>
      <c r="AN122" s="203" t="s">
        <v>974</v>
      </c>
    </row>
    <row r="123" spans="1:40" ht="114.95" customHeight="1">
      <c r="A123" s="421"/>
      <c r="B123" s="153" t="s">
        <v>1072</v>
      </c>
      <c r="C123" s="234" t="s">
        <v>1340</v>
      </c>
      <c r="D123" s="235" t="s">
        <v>1016</v>
      </c>
      <c r="E123" s="205">
        <v>4</v>
      </c>
      <c r="F123" s="206" t="s">
        <v>1017</v>
      </c>
      <c r="G123" s="205" t="s">
        <v>1018</v>
      </c>
      <c r="H123" s="206" t="s">
        <v>1019</v>
      </c>
      <c r="I123" s="310" t="s">
        <v>1212</v>
      </c>
      <c r="J123" s="207">
        <v>1</v>
      </c>
      <c r="K123" s="208" t="s">
        <v>1020</v>
      </c>
      <c r="L123" s="205">
        <v>4</v>
      </c>
      <c r="M123" s="208" t="s">
        <v>1021</v>
      </c>
      <c r="N123" s="205">
        <v>5</v>
      </c>
      <c r="O123" s="208" t="s">
        <v>1022</v>
      </c>
      <c r="P123" s="205">
        <v>2</v>
      </c>
      <c r="Q123" s="209" t="s">
        <v>1023</v>
      </c>
      <c r="R123" s="210">
        <v>1200000</v>
      </c>
      <c r="S123" s="211">
        <f t="shared" si="4"/>
        <v>1200000</v>
      </c>
      <c r="T123" s="210" t="s">
        <v>1393</v>
      </c>
      <c r="U123" s="210" t="s">
        <v>1444</v>
      </c>
      <c r="V123" s="210" t="s">
        <v>1445</v>
      </c>
      <c r="W123" s="210" t="s">
        <v>1024</v>
      </c>
      <c r="X123" s="203" t="s">
        <v>1558</v>
      </c>
      <c r="Y123" s="237" t="s">
        <v>1158</v>
      </c>
      <c r="Z123" s="237" t="s">
        <v>1259</v>
      </c>
      <c r="AA123" s="212" t="s">
        <v>1025</v>
      </c>
      <c r="AB123" s="212" t="s">
        <v>973</v>
      </c>
      <c r="AC123" s="213">
        <v>1</v>
      </c>
      <c r="AD123" s="212" t="s">
        <v>965</v>
      </c>
      <c r="AE123" s="214"/>
      <c r="AF123" s="214"/>
      <c r="AG123" s="215">
        <v>0.33333299999999999</v>
      </c>
      <c r="AH123" s="215"/>
      <c r="AI123" s="215">
        <v>0.33333299999999999</v>
      </c>
      <c r="AJ123" s="215"/>
      <c r="AK123" s="215">
        <v>0.33333299999999999</v>
      </c>
      <c r="AL123" s="214"/>
      <c r="AM123" s="203" t="s">
        <v>1170</v>
      </c>
      <c r="AN123" s="203" t="s">
        <v>974</v>
      </c>
    </row>
    <row r="124" spans="1:40" ht="114.95" customHeight="1">
      <c r="A124" s="421"/>
      <c r="B124" s="153" t="s">
        <v>1141</v>
      </c>
      <c r="C124" s="234" t="s">
        <v>1341</v>
      </c>
      <c r="D124" s="235" t="s">
        <v>1016</v>
      </c>
      <c r="E124" s="205">
        <v>4</v>
      </c>
      <c r="F124" s="206" t="s">
        <v>1017</v>
      </c>
      <c r="G124" s="205" t="s">
        <v>1018</v>
      </c>
      <c r="H124" s="206" t="s">
        <v>1019</v>
      </c>
      <c r="I124" s="310" t="s">
        <v>1212</v>
      </c>
      <c r="J124" s="207">
        <v>1</v>
      </c>
      <c r="K124" s="208" t="s">
        <v>1020</v>
      </c>
      <c r="L124" s="205">
        <v>4</v>
      </c>
      <c r="M124" s="208" t="s">
        <v>1021</v>
      </c>
      <c r="N124" s="205">
        <v>5</v>
      </c>
      <c r="O124" s="208" t="s">
        <v>1022</v>
      </c>
      <c r="P124" s="205">
        <v>2</v>
      </c>
      <c r="Q124" s="209" t="s">
        <v>1023</v>
      </c>
      <c r="R124" s="210">
        <v>1800000</v>
      </c>
      <c r="S124" s="211">
        <f t="shared" si="4"/>
        <v>1800000</v>
      </c>
      <c r="T124" s="210" t="s">
        <v>1393</v>
      </c>
      <c r="U124" s="210" t="s">
        <v>1397</v>
      </c>
      <c r="V124" s="210" t="s">
        <v>1446</v>
      </c>
      <c r="W124" s="210" t="s">
        <v>1024</v>
      </c>
      <c r="X124" s="203" t="s">
        <v>1559</v>
      </c>
      <c r="Y124" s="237" t="s">
        <v>1158</v>
      </c>
      <c r="Z124" s="237" t="s">
        <v>1259</v>
      </c>
      <c r="AA124" s="212" t="s">
        <v>1025</v>
      </c>
      <c r="AB124" s="212" t="s">
        <v>973</v>
      </c>
      <c r="AC124" s="213">
        <v>1</v>
      </c>
      <c r="AD124" s="212" t="s">
        <v>965</v>
      </c>
      <c r="AE124" s="214"/>
      <c r="AF124" s="214"/>
      <c r="AG124" s="215">
        <v>0.33333299999999999</v>
      </c>
      <c r="AH124" s="215"/>
      <c r="AI124" s="215">
        <v>0.33333299999999999</v>
      </c>
      <c r="AJ124" s="215"/>
      <c r="AK124" s="215">
        <v>0.33333299999999999</v>
      </c>
      <c r="AL124" s="214"/>
      <c r="AM124" s="203" t="s">
        <v>1170</v>
      </c>
      <c r="AN124" s="203" t="s">
        <v>974</v>
      </c>
    </row>
    <row r="125" spans="1:40" ht="114.95" customHeight="1">
      <c r="A125" s="421"/>
      <c r="B125" s="153" t="s">
        <v>1142</v>
      </c>
      <c r="C125" s="234" t="s">
        <v>1342</v>
      </c>
      <c r="D125" s="235" t="s">
        <v>1016</v>
      </c>
      <c r="E125" s="205">
        <v>4</v>
      </c>
      <c r="F125" s="206" t="s">
        <v>1017</v>
      </c>
      <c r="G125" s="205" t="s">
        <v>1018</v>
      </c>
      <c r="H125" s="206" t="s">
        <v>1019</v>
      </c>
      <c r="I125" s="310" t="s">
        <v>1212</v>
      </c>
      <c r="J125" s="207">
        <v>1</v>
      </c>
      <c r="K125" s="208" t="s">
        <v>1020</v>
      </c>
      <c r="L125" s="205">
        <v>4</v>
      </c>
      <c r="M125" s="208" t="s">
        <v>1021</v>
      </c>
      <c r="N125" s="205">
        <v>5</v>
      </c>
      <c r="O125" s="208" t="s">
        <v>1022</v>
      </c>
      <c r="P125" s="205">
        <v>2</v>
      </c>
      <c r="Q125" s="209" t="s">
        <v>1023</v>
      </c>
      <c r="R125" s="210">
        <v>2000000</v>
      </c>
      <c r="S125" s="211">
        <f t="shared" si="4"/>
        <v>2000000</v>
      </c>
      <c r="T125" s="210" t="s">
        <v>1393</v>
      </c>
      <c r="U125" s="210" t="s">
        <v>1447</v>
      </c>
      <c r="V125" s="210" t="s">
        <v>1448</v>
      </c>
      <c r="W125" s="210" t="s">
        <v>1024</v>
      </c>
      <c r="X125" s="203" t="s">
        <v>1560</v>
      </c>
      <c r="Y125" s="237" t="s">
        <v>1158</v>
      </c>
      <c r="Z125" s="237" t="s">
        <v>1259</v>
      </c>
      <c r="AA125" s="212" t="s">
        <v>1025</v>
      </c>
      <c r="AB125" s="212" t="s">
        <v>973</v>
      </c>
      <c r="AC125" s="213">
        <v>1</v>
      </c>
      <c r="AD125" s="212" t="s">
        <v>965</v>
      </c>
      <c r="AE125" s="214"/>
      <c r="AF125" s="214"/>
      <c r="AG125" s="215">
        <v>0.33333299999999999</v>
      </c>
      <c r="AH125" s="215"/>
      <c r="AI125" s="215">
        <v>0.33333299999999999</v>
      </c>
      <c r="AJ125" s="215"/>
      <c r="AK125" s="215">
        <v>0.33333299999999999</v>
      </c>
      <c r="AL125" s="214"/>
      <c r="AM125" s="203" t="s">
        <v>1170</v>
      </c>
      <c r="AN125" s="203" t="s">
        <v>974</v>
      </c>
    </row>
    <row r="126" spans="1:40" ht="114.95" customHeight="1">
      <c r="A126" s="421"/>
      <c r="B126" s="153" t="s">
        <v>1143</v>
      </c>
      <c r="C126" s="234" t="s">
        <v>1343</v>
      </c>
      <c r="D126" s="235" t="s">
        <v>1016</v>
      </c>
      <c r="E126" s="205">
        <v>4</v>
      </c>
      <c r="F126" s="206" t="s">
        <v>1017</v>
      </c>
      <c r="G126" s="205" t="s">
        <v>1018</v>
      </c>
      <c r="H126" s="206" t="s">
        <v>1019</v>
      </c>
      <c r="I126" s="310" t="s">
        <v>1212</v>
      </c>
      <c r="J126" s="207">
        <v>1</v>
      </c>
      <c r="K126" s="208" t="s">
        <v>1020</v>
      </c>
      <c r="L126" s="205">
        <v>4</v>
      </c>
      <c r="M126" s="208" t="s">
        <v>1021</v>
      </c>
      <c r="N126" s="205">
        <v>5</v>
      </c>
      <c r="O126" s="208" t="s">
        <v>1022</v>
      </c>
      <c r="P126" s="205">
        <v>2</v>
      </c>
      <c r="Q126" s="209" t="s">
        <v>1023</v>
      </c>
      <c r="R126" s="210">
        <v>600000</v>
      </c>
      <c r="S126" s="211">
        <f t="shared" si="4"/>
        <v>600000</v>
      </c>
      <c r="T126" s="210" t="s">
        <v>1393</v>
      </c>
      <c r="U126" s="210" t="s">
        <v>1447</v>
      </c>
      <c r="V126" s="210" t="s">
        <v>1449</v>
      </c>
      <c r="W126" s="210" t="s">
        <v>1024</v>
      </c>
      <c r="X126" s="203" t="s">
        <v>1561</v>
      </c>
      <c r="Y126" s="237" t="s">
        <v>1158</v>
      </c>
      <c r="Z126" s="237" t="s">
        <v>1259</v>
      </c>
      <c r="AA126" s="212" t="s">
        <v>1025</v>
      </c>
      <c r="AB126" s="212" t="s">
        <v>973</v>
      </c>
      <c r="AC126" s="213">
        <v>1</v>
      </c>
      <c r="AD126" s="212" t="s">
        <v>965</v>
      </c>
      <c r="AE126" s="214"/>
      <c r="AF126" s="214"/>
      <c r="AG126" s="215">
        <v>0.33333299999999999</v>
      </c>
      <c r="AH126" s="215"/>
      <c r="AI126" s="215">
        <v>0.33333299999999999</v>
      </c>
      <c r="AJ126" s="215"/>
      <c r="AK126" s="215">
        <v>0.33333299999999999</v>
      </c>
      <c r="AL126" s="214"/>
      <c r="AM126" s="203" t="s">
        <v>1170</v>
      </c>
      <c r="AN126" s="203" t="s">
        <v>974</v>
      </c>
    </row>
    <row r="127" spans="1:40" ht="114.95" customHeight="1">
      <c r="A127" s="421"/>
      <c r="B127" s="153" t="s">
        <v>1144</v>
      </c>
      <c r="C127" s="234" t="s">
        <v>1344</v>
      </c>
      <c r="D127" s="235" t="s">
        <v>1016</v>
      </c>
      <c r="E127" s="205">
        <v>4</v>
      </c>
      <c r="F127" s="206" t="s">
        <v>1017</v>
      </c>
      <c r="G127" s="205" t="s">
        <v>1018</v>
      </c>
      <c r="H127" s="206" t="s">
        <v>1019</v>
      </c>
      <c r="I127" s="310" t="s">
        <v>1212</v>
      </c>
      <c r="J127" s="207">
        <v>1</v>
      </c>
      <c r="K127" s="208" t="s">
        <v>1020</v>
      </c>
      <c r="L127" s="205">
        <v>4</v>
      </c>
      <c r="M127" s="208" t="s">
        <v>1021</v>
      </c>
      <c r="N127" s="205">
        <v>5</v>
      </c>
      <c r="O127" s="208" t="s">
        <v>1022</v>
      </c>
      <c r="P127" s="205">
        <v>2</v>
      </c>
      <c r="Q127" s="209" t="s">
        <v>1023</v>
      </c>
      <c r="R127" s="210">
        <v>1800000</v>
      </c>
      <c r="S127" s="211">
        <f t="shared" si="4"/>
        <v>1800000</v>
      </c>
      <c r="T127" s="210" t="s">
        <v>1393</v>
      </c>
      <c r="U127" s="210" t="s">
        <v>1398</v>
      </c>
      <c r="V127" s="210" t="s">
        <v>1450</v>
      </c>
      <c r="W127" s="210" t="s">
        <v>1024</v>
      </c>
      <c r="X127" s="203" t="s">
        <v>1562</v>
      </c>
      <c r="Y127" s="237" t="s">
        <v>1158</v>
      </c>
      <c r="Z127" s="237" t="s">
        <v>1259</v>
      </c>
      <c r="AA127" s="212" t="s">
        <v>1025</v>
      </c>
      <c r="AB127" s="212" t="s">
        <v>973</v>
      </c>
      <c r="AC127" s="213">
        <v>1</v>
      </c>
      <c r="AD127" s="212" t="s">
        <v>965</v>
      </c>
      <c r="AE127" s="214"/>
      <c r="AF127" s="214"/>
      <c r="AG127" s="215">
        <v>0.33333299999999999</v>
      </c>
      <c r="AH127" s="215"/>
      <c r="AI127" s="215">
        <v>0.33333299999999999</v>
      </c>
      <c r="AJ127" s="215"/>
      <c r="AK127" s="215">
        <v>0.33333299999999999</v>
      </c>
      <c r="AL127" s="214"/>
      <c r="AM127" s="203" t="s">
        <v>1170</v>
      </c>
      <c r="AN127" s="203" t="s">
        <v>974</v>
      </c>
    </row>
    <row r="128" spans="1:40" ht="114.95" customHeight="1">
      <c r="A128" s="421"/>
      <c r="B128" s="153" t="s">
        <v>1145</v>
      </c>
      <c r="C128" s="234" t="s">
        <v>1345</v>
      </c>
      <c r="D128" s="235" t="s">
        <v>1016</v>
      </c>
      <c r="E128" s="205">
        <v>4</v>
      </c>
      <c r="F128" s="206" t="s">
        <v>1017</v>
      </c>
      <c r="G128" s="205" t="s">
        <v>1018</v>
      </c>
      <c r="H128" s="206" t="s">
        <v>1019</v>
      </c>
      <c r="I128" s="310" t="s">
        <v>1212</v>
      </c>
      <c r="J128" s="207">
        <v>1</v>
      </c>
      <c r="K128" s="208" t="s">
        <v>1020</v>
      </c>
      <c r="L128" s="205">
        <v>4</v>
      </c>
      <c r="M128" s="208" t="s">
        <v>1021</v>
      </c>
      <c r="N128" s="205">
        <v>5</v>
      </c>
      <c r="O128" s="208" t="s">
        <v>1022</v>
      </c>
      <c r="P128" s="205">
        <v>2</v>
      </c>
      <c r="Q128" s="209" t="s">
        <v>1023</v>
      </c>
      <c r="R128" s="210">
        <v>1800000</v>
      </c>
      <c r="S128" s="211">
        <f t="shared" si="4"/>
        <v>1800000</v>
      </c>
      <c r="T128" s="210" t="s">
        <v>1393</v>
      </c>
      <c r="U128" s="210" t="s">
        <v>1398</v>
      </c>
      <c r="V128" s="210" t="s">
        <v>1451</v>
      </c>
      <c r="W128" s="210" t="s">
        <v>1024</v>
      </c>
      <c r="X128" s="203" t="s">
        <v>1563</v>
      </c>
      <c r="Y128" s="237" t="s">
        <v>1158</v>
      </c>
      <c r="Z128" s="237" t="s">
        <v>1259</v>
      </c>
      <c r="AA128" s="212" t="s">
        <v>1025</v>
      </c>
      <c r="AB128" s="212" t="s">
        <v>973</v>
      </c>
      <c r="AC128" s="213">
        <v>1</v>
      </c>
      <c r="AD128" s="212" t="s">
        <v>965</v>
      </c>
      <c r="AE128" s="214"/>
      <c r="AF128" s="214"/>
      <c r="AG128" s="215">
        <v>0.33333299999999999</v>
      </c>
      <c r="AH128" s="215"/>
      <c r="AI128" s="215">
        <v>0.33333299999999999</v>
      </c>
      <c r="AJ128" s="215"/>
      <c r="AK128" s="215">
        <v>0.33333299999999999</v>
      </c>
      <c r="AL128" s="214"/>
      <c r="AM128" s="203" t="s">
        <v>1170</v>
      </c>
      <c r="AN128" s="203" t="s">
        <v>974</v>
      </c>
    </row>
    <row r="129" spans="1:40" ht="114.95" customHeight="1">
      <c r="A129" s="421"/>
      <c r="B129" s="153" t="s">
        <v>1146</v>
      </c>
      <c r="C129" s="234" t="s">
        <v>1346</v>
      </c>
      <c r="D129" s="235" t="s">
        <v>1016</v>
      </c>
      <c r="E129" s="205">
        <v>4</v>
      </c>
      <c r="F129" s="206" t="s">
        <v>1017</v>
      </c>
      <c r="G129" s="205" t="s">
        <v>1018</v>
      </c>
      <c r="H129" s="206" t="s">
        <v>1019</v>
      </c>
      <c r="I129" s="310" t="s">
        <v>1212</v>
      </c>
      <c r="J129" s="207">
        <v>1</v>
      </c>
      <c r="K129" s="208" t="s">
        <v>1020</v>
      </c>
      <c r="L129" s="205">
        <v>4</v>
      </c>
      <c r="M129" s="208" t="s">
        <v>1021</v>
      </c>
      <c r="N129" s="205">
        <v>5</v>
      </c>
      <c r="O129" s="208" t="s">
        <v>1022</v>
      </c>
      <c r="P129" s="205">
        <v>2</v>
      </c>
      <c r="Q129" s="209" t="s">
        <v>1023</v>
      </c>
      <c r="R129" s="210">
        <v>2700000</v>
      </c>
      <c r="S129" s="211">
        <f t="shared" si="4"/>
        <v>2700000</v>
      </c>
      <c r="T129" s="210" t="s">
        <v>1393</v>
      </c>
      <c r="U129" s="210" t="s">
        <v>1452</v>
      </c>
      <c r="V129" s="210" t="s">
        <v>1453</v>
      </c>
      <c r="W129" s="210" t="s">
        <v>1024</v>
      </c>
      <c r="X129" s="203" t="s">
        <v>1564</v>
      </c>
      <c r="Y129" s="237" t="s">
        <v>1158</v>
      </c>
      <c r="Z129" s="237" t="s">
        <v>1259</v>
      </c>
      <c r="AA129" s="212" t="s">
        <v>1025</v>
      </c>
      <c r="AB129" s="212" t="s">
        <v>973</v>
      </c>
      <c r="AC129" s="213">
        <v>1</v>
      </c>
      <c r="AD129" s="212" t="s">
        <v>965</v>
      </c>
      <c r="AE129" s="214"/>
      <c r="AF129" s="214"/>
      <c r="AG129" s="215">
        <v>0.33333299999999999</v>
      </c>
      <c r="AH129" s="215"/>
      <c r="AI129" s="215">
        <v>0.33333299999999999</v>
      </c>
      <c r="AJ129" s="215"/>
      <c r="AK129" s="215">
        <v>0.33333299999999999</v>
      </c>
      <c r="AL129" s="214"/>
      <c r="AM129" s="203" t="s">
        <v>1170</v>
      </c>
      <c r="AN129" s="203" t="s">
        <v>974</v>
      </c>
    </row>
    <row r="130" spans="1:40" ht="114.95" customHeight="1">
      <c r="A130" s="421"/>
      <c r="B130" s="153" t="s">
        <v>1147</v>
      </c>
      <c r="C130" s="234" t="s">
        <v>1347</v>
      </c>
      <c r="D130" s="235" t="s">
        <v>1016</v>
      </c>
      <c r="E130" s="205">
        <v>4</v>
      </c>
      <c r="F130" s="206" t="s">
        <v>1017</v>
      </c>
      <c r="G130" s="205" t="s">
        <v>1018</v>
      </c>
      <c r="H130" s="206" t="s">
        <v>1019</v>
      </c>
      <c r="I130" s="310" t="s">
        <v>1212</v>
      </c>
      <c r="J130" s="207">
        <v>1</v>
      </c>
      <c r="K130" s="208" t="s">
        <v>1020</v>
      </c>
      <c r="L130" s="205">
        <v>4</v>
      </c>
      <c r="M130" s="208" t="s">
        <v>1021</v>
      </c>
      <c r="N130" s="205">
        <v>5</v>
      </c>
      <c r="O130" s="208" t="s">
        <v>1022</v>
      </c>
      <c r="P130" s="205">
        <v>2</v>
      </c>
      <c r="Q130" s="209" t="s">
        <v>1023</v>
      </c>
      <c r="R130" s="210">
        <v>3000000</v>
      </c>
      <c r="S130" s="211">
        <f t="shared" si="4"/>
        <v>3000000</v>
      </c>
      <c r="T130" s="210" t="s">
        <v>1393</v>
      </c>
      <c r="U130" s="210" t="s">
        <v>1454</v>
      </c>
      <c r="V130" s="210" t="s">
        <v>1455</v>
      </c>
      <c r="W130" s="210" t="s">
        <v>1024</v>
      </c>
      <c r="X130" s="203" t="s">
        <v>1565</v>
      </c>
      <c r="Y130" s="237" t="s">
        <v>1158</v>
      </c>
      <c r="Z130" s="237" t="s">
        <v>1259</v>
      </c>
      <c r="AA130" s="212" t="s">
        <v>1025</v>
      </c>
      <c r="AB130" s="212" t="s">
        <v>973</v>
      </c>
      <c r="AC130" s="213">
        <v>1</v>
      </c>
      <c r="AD130" s="212" t="s">
        <v>965</v>
      </c>
      <c r="AE130" s="214"/>
      <c r="AF130" s="214"/>
      <c r="AG130" s="215">
        <v>0.33333299999999999</v>
      </c>
      <c r="AH130" s="215"/>
      <c r="AI130" s="215">
        <v>0.33333299999999999</v>
      </c>
      <c r="AJ130" s="215"/>
      <c r="AK130" s="215">
        <v>0.33333299999999999</v>
      </c>
      <c r="AL130" s="214"/>
      <c r="AM130" s="203" t="s">
        <v>1170</v>
      </c>
      <c r="AN130" s="203" t="s">
        <v>974</v>
      </c>
    </row>
    <row r="131" spans="1:40" ht="114.95" customHeight="1">
      <c r="A131" s="421"/>
      <c r="B131" s="153" t="s">
        <v>1148</v>
      </c>
      <c r="C131" s="234" t="s">
        <v>1348</v>
      </c>
      <c r="D131" s="235" t="s">
        <v>1016</v>
      </c>
      <c r="E131" s="205">
        <v>4</v>
      </c>
      <c r="F131" s="206" t="s">
        <v>1017</v>
      </c>
      <c r="G131" s="205" t="s">
        <v>1018</v>
      </c>
      <c r="H131" s="206" t="s">
        <v>1019</v>
      </c>
      <c r="I131" s="310" t="s">
        <v>1212</v>
      </c>
      <c r="J131" s="207">
        <v>1</v>
      </c>
      <c r="K131" s="208" t="s">
        <v>1020</v>
      </c>
      <c r="L131" s="205">
        <v>4</v>
      </c>
      <c r="M131" s="208" t="s">
        <v>1021</v>
      </c>
      <c r="N131" s="205">
        <v>5</v>
      </c>
      <c r="O131" s="208" t="s">
        <v>1022</v>
      </c>
      <c r="P131" s="205">
        <v>2</v>
      </c>
      <c r="Q131" s="209" t="s">
        <v>1023</v>
      </c>
      <c r="R131" s="210">
        <v>2000000</v>
      </c>
      <c r="S131" s="211">
        <f t="shared" si="4"/>
        <v>2000000</v>
      </c>
      <c r="T131" s="210" t="s">
        <v>1393</v>
      </c>
      <c r="U131" s="210" t="s">
        <v>1401</v>
      </c>
      <c r="V131" s="210" t="s">
        <v>1402</v>
      </c>
      <c r="W131" s="210" t="s">
        <v>1024</v>
      </c>
      <c r="X131" s="203" t="s">
        <v>1566</v>
      </c>
      <c r="Y131" s="237" t="s">
        <v>1158</v>
      </c>
      <c r="Z131" s="237" t="s">
        <v>1259</v>
      </c>
      <c r="AA131" s="212" t="s">
        <v>1025</v>
      </c>
      <c r="AB131" s="212" t="s">
        <v>973</v>
      </c>
      <c r="AC131" s="213">
        <v>1</v>
      </c>
      <c r="AD131" s="212" t="s">
        <v>965</v>
      </c>
      <c r="AE131" s="214"/>
      <c r="AF131" s="214"/>
      <c r="AG131" s="215">
        <v>0.33333299999999999</v>
      </c>
      <c r="AH131" s="215"/>
      <c r="AI131" s="215">
        <v>0.33333299999999999</v>
      </c>
      <c r="AJ131" s="215"/>
      <c r="AK131" s="215">
        <v>0.33333299999999999</v>
      </c>
      <c r="AL131" s="214"/>
      <c r="AM131" s="203" t="s">
        <v>1170</v>
      </c>
      <c r="AN131" s="203" t="s">
        <v>974</v>
      </c>
    </row>
    <row r="132" spans="1:40" ht="114.95" customHeight="1">
      <c r="A132" s="421"/>
      <c r="B132" s="153" t="s">
        <v>1149</v>
      </c>
      <c r="C132" s="234" t="s">
        <v>1349</v>
      </c>
      <c r="D132" s="235" t="s">
        <v>1016</v>
      </c>
      <c r="E132" s="205">
        <v>4</v>
      </c>
      <c r="F132" s="206" t="s">
        <v>1017</v>
      </c>
      <c r="G132" s="205" t="s">
        <v>1018</v>
      </c>
      <c r="H132" s="206" t="s">
        <v>1019</v>
      </c>
      <c r="I132" s="310" t="s">
        <v>1212</v>
      </c>
      <c r="J132" s="207">
        <v>1</v>
      </c>
      <c r="K132" s="208" t="s">
        <v>1020</v>
      </c>
      <c r="L132" s="205">
        <v>4</v>
      </c>
      <c r="M132" s="208" t="s">
        <v>1021</v>
      </c>
      <c r="N132" s="205">
        <v>5</v>
      </c>
      <c r="O132" s="208" t="s">
        <v>1022</v>
      </c>
      <c r="P132" s="205">
        <v>2</v>
      </c>
      <c r="Q132" s="209" t="s">
        <v>1023</v>
      </c>
      <c r="R132" s="210">
        <v>1000000</v>
      </c>
      <c r="S132" s="211">
        <f t="shared" si="4"/>
        <v>1000000</v>
      </c>
      <c r="T132" s="210" t="s">
        <v>1393</v>
      </c>
      <c r="U132" s="210" t="s">
        <v>1456</v>
      </c>
      <c r="V132" s="210" t="s">
        <v>1457</v>
      </c>
      <c r="W132" s="210" t="s">
        <v>1024</v>
      </c>
      <c r="X132" s="203" t="s">
        <v>1567</v>
      </c>
      <c r="Y132" s="237" t="s">
        <v>1158</v>
      </c>
      <c r="Z132" s="237" t="s">
        <v>1259</v>
      </c>
      <c r="AA132" s="212" t="s">
        <v>1025</v>
      </c>
      <c r="AB132" s="212" t="s">
        <v>973</v>
      </c>
      <c r="AC132" s="213">
        <v>1</v>
      </c>
      <c r="AD132" s="212" t="s">
        <v>965</v>
      </c>
      <c r="AE132" s="214"/>
      <c r="AF132" s="214"/>
      <c r="AG132" s="215">
        <v>0.33333299999999999</v>
      </c>
      <c r="AH132" s="215"/>
      <c r="AI132" s="215">
        <v>0.33333299999999999</v>
      </c>
      <c r="AJ132" s="215"/>
      <c r="AK132" s="215">
        <v>0.33333299999999999</v>
      </c>
      <c r="AL132" s="214"/>
      <c r="AM132" s="203" t="s">
        <v>1170</v>
      </c>
      <c r="AN132" s="203" t="s">
        <v>974</v>
      </c>
    </row>
    <row r="133" spans="1:40" ht="114.95" customHeight="1">
      <c r="A133" s="421"/>
      <c r="B133" s="153" t="s">
        <v>1150</v>
      </c>
      <c r="C133" s="234" t="s">
        <v>1350</v>
      </c>
      <c r="D133" s="235" t="s">
        <v>1016</v>
      </c>
      <c r="E133" s="205">
        <v>4</v>
      </c>
      <c r="F133" s="206" t="s">
        <v>1017</v>
      </c>
      <c r="G133" s="205" t="s">
        <v>1018</v>
      </c>
      <c r="H133" s="206" t="s">
        <v>1019</v>
      </c>
      <c r="I133" s="310" t="s">
        <v>1212</v>
      </c>
      <c r="J133" s="207">
        <v>1</v>
      </c>
      <c r="K133" s="208" t="s">
        <v>1020</v>
      </c>
      <c r="L133" s="205">
        <v>4</v>
      </c>
      <c r="M133" s="208" t="s">
        <v>1021</v>
      </c>
      <c r="N133" s="205">
        <v>5</v>
      </c>
      <c r="O133" s="208" t="s">
        <v>1022</v>
      </c>
      <c r="P133" s="205">
        <v>2</v>
      </c>
      <c r="Q133" s="209" t="s">
        <v>1023</v>
      </c>
      <c r="R133" s="210">
        <v>1200000</v>
      </c>
      <c r="S133" s="211">
        <f t="shared" si="4"/>
        <v>1200000</v>
      </c>
      <c r="T133" s="210" t="s">
        <v>1458</v>
      </c>
      <c r="U133" s="210" t="s">
        <v>1459</v>
      </c>
      <c r="V133" s="210" t="s">
        <v>1244</v>
      </c>
      <c r="W133" s="210" t="s">
        <v>1024</v>
      </c>
      <c r="X133" s="203" t="s">
        <v>1568</v>
      </c>
      <c r="Y133" s="237" t="s">
        <v>1158</v>
      </c>
      <c r="Z133" s="237" t="s">
        <v>1259</v>
      </c>
      <c r="AA133" s="212" t="s">
        <v>1025</v>
      </c>
      <c r="AB133" s="212" t="s">
        <v>973</v>
      </c>
      <c r="AC133" s="213">
        <v>1</v>
      </c>
      <c r="AD133" s="212" t="s">
        <v>965</v>
      </c>
      <c r="AE133" s="214"/>
      <c r="AF133" s="214"/>
      <c r="AG133" s="215">
        <v>0.33333299999999999</v>
      </c>
      <c r="AH133" s="215"/>
      <c r="AI133" s="215">
        <v>0.33333299999999999</v>
      </c>
      <c r="AJ133" s="215"/>
      <c r="AK133" s="215">
        <v>0.33333299999999999</v>
      </c>
      <c r="AL133" s="214"/>
      <c r="AM133" s="203" t="s">
        <v>1170</v>
      </c>
      <c r="AN133" s="203" t="s">
        <v>974</v>
      </c>
    </row>
    <row r="134" spans="1:40" ht="114.95" customHeight="1">
      <c r="A134" s="421"/>
      <c r="B134" s="153" t="s">
        <v>1151</v>
      </c>
      <c r="C134" s="234" t="s">
        <v>1351</v>
      </c>
      <c r="D134" s="235" t="s">
        <v>1016</v>
      </c>
      <c r="E134" s="205">
        <v>4</v>
      </c>
      <c r="F134" s="206" t="s">
        <v>1017</v>
      </c>
      <c r="G134" s="205" t="s">
        <v>1018</v>
      </c>
      <c r="H134" s="206" t="s">
        <v>1019</v>
      </c>
      <c r="I134" s="310" t="s">
        <v>1212</v>
      </c>
      <c r="J134" s="207">
        <v>1</v>
      </c>
      <c r="K134" s="208" t="s">
        <v>1020</v>
      </c>
      <c r="L134" s="205">
        <v>4</v>
      </c>
      <c r="M134" s="208" t="s">
        <v>1021</v>
      </c>
      <c r="N134" s="205">
        <v>5</v>
      </c>
      <c r="O134" s="208" t="s">
        <v>1022</v>
      </c>
      <c r="P134" s="205">
        <v>2</v>
      </c>
      <c r="Q134" s="209" t="s">
        <v>1023</v>
      </c>
      <c r="R134" s="210">
        <v>1000000</v>
      </c>
      <c r="S134" s="211">
        <f t="shared" si="4"/>
        <v>1000000</v>
      </c>
      <c r="T134" s="210" t="s">
        <v>1458</v>
      </c>
      <c r="U134" s="210" t="s">
        <v>1459</v>
      </c>
      <c r="V134" s="210" t="s">
        <v>1460</v>
      </c>
      <c r="W134" s="210" t="s">
        <v>1024</v>
      </c>
      <c r="X134" s="203" t="s">
        <v>1569</v>
      </c>
      <c r="Y134" s="237" t="s">
        <v>1158</v>
      </c>
      <c r="Z134" s="237" t="s">
        <v>1259</v>
      </c>
      <c r="AA134" s="212" t="s">
        <v>1025</v>
      </c>
      <c r="AB134" s="212" t="s">
        <v>973</v>
      </c>
      <c r="AC134" s="213">
        <v>1</v>
      </c>
      <c r="AD134" s="212" t="s">
        <v>965</v>
      </c>
      <c r="AE134" s="214"/>
      <c r="AF134" s="214"/>
      <c r="AG134" s="215">
        <v>0.33333299999999999</v>
      </c>
      <c r="AH134" s="215"/>
      <c r="AI134" s="215">
        <v>0.33333299999999999</v>
      </c>
      <c r="AJ134" s="215"/>
      <c r="AK134" s="215">
        <v>0.33333299999999999</v>
      </c>
      <c r="AL134" s="214"/>
      <c r="AM134" s="203" t="s">
        <v>1170</v>
      </c>
      <c r="AN134" s="203" t="s">
        <v>974</v>
      </c>
    </row>
    <row r="135" spans="1:40" ht="114.95" customHeight="1">
      <c r="A135" s="421"/>
      <c r="B135" s="153" t="s">
        <v>1152</v>
      </c>
      <c r="C135" s="234" t="s">
        <v>1352</v>
      </c>
      <c r="D135" s="235" t="s">
        <v>1016</v>
      </c>
      <c r="E135" s="205">
        <v>4</v>
      </c>
      <c r="F135" s="206" t="s">
        <v>1017</v>
      </c>
      <c r="G135" s="205" t="s">
        <v>1018</v>
      </c>
      <c r="H135" s="206" t="s">
        <v>1019</v>
      </c>
      <c r="I135" s="310" t="s">
        <v>1212</v>
      </c>
      <c r="J135" s="207">
        <v>1</v>
      </c>
      <c r="K135" s="208" t="s">
        <v>1020</v>
      </c>
      <c r="L135" s="205">
        <v>4</v>
      </c>
      <c r="M135" s="208" t="s">
        <v>1021</v>
      </c>
      <c r="N135" s="205">
        <v>5</v>
      </c>
      <c r="O135" s="208" t="s">
        <v>1022</v>
      </c>
      <c r="P135" s="205">
        <v>2</v>
      </c>
      <c r="Q135" s="209" t="s">
        <v>1023</v>
      </c>
      <c r="R135" s="210">
        <v>800000</v>
      </c>
      <c r="S135" s="211">
        <f t="shared" si="4"/>
        <v>800000</v>
      </c>
      <c r="T135" s="210" t="s">
        <v>1458</v>
      </c>
      <c r="U135" s="210" t="s">
        <v>1461</v>
      </c>
      <c r="V135" s="210" t="s">
        <v>1462</v>
      </c>
      <c r="W135" s="210" t="s">
        <v>1024</v>
      </c>
      <c r="X135" s="203" t="s">
        <v>1570</v>
      </c>
      <c r="Y135" s="237" t="s">
        <v>1158</v>
      </c>
      <c r="Z135" s="237" t="s">
        <v>1259</v>
      </c>
      <c r="AA135" s="212" t="s">
        <v>1025</v>
      </c>
      <c r="AB135" s="212" t="s">
        <v>973</v>
      </c>
      <c r="AC135" s="213">
        <v>1</v>
      </c>
      <c r="AD135" s="212" t="s">
        <v>965</v>
      </c>
      <c r="AE135" s="214"/>
      <c r="AF135" s="214"/>
      <c r="AG135" s="215">
        <v>0.33333299999999999</v>
      </c>
      <c r="AH135" s="215"/>
      <c r="AI135" s="215">
        <v>0.33333299999999999</v>
      </c>
      <c r="AJ135" s="215"/>
      <c r="AK135" s="215">
        <v>0.33333299999999999</v>
      </c>
      <c r="AL135" s="214"/>
      <c r="AM135" s="203" t="s">
        <v>1170</v>
      </c>
      <c r="AN135" s="203" t="s">
        <v>974</v>
      </c>
    </row>
    <row r="136" spans="1:40" ht="114.95" customHeight="1">
      <c r="A136" s="421"/>
      <c r="B136" s="153" t="s">
        <v>1153</v>
      </c>
      <c r="C136" s="234" t="s">
        <v>1353</v>
      </c>
      <c r="D136" s="235" t="s">
        <v>1016</v>
      </c>
      <c r="E136" s="205">
        <v>4</v>
      </c>
      <c r="F136" s="206" t="s">
        <v>1017</v>
      </c>
      <c r="G136" s="205" t="s">
        <v>1018</v>
      </c>
      <c r="H136" s="206" t="s">
        <v>1019</v>
      </c>
      <c r="I136" s="310" t="s">
        <v>1212</v>
      </c>
      <c r="J136" s="207">
        <v>1</v>
      </c>
      <c r="K136" s="208" t="s">
        <v>1020</v>
      </c>
      <c r="L136" s="205">
        <v>4</v>
      </c>
      <c r="M136" s="208" t="s">
        <v>1021</v>
      </c>
      <c r="N136" s="205">
        <v>5</v>
      </c>
      <c r="O136" s="208" t="s">
        <v>1022</v>
      </c>
      <c r="P136" s="205">
        <v>2</v>
      </c>
      <c r="Q136" s="209" t="s">
        <v>1023</v>
      </c>
      <c r="R136" s="210">
        <v>800000</v>
      </c>
      <c r="S136" s="211">
        <f t="shared" si="4"/>
        <v>800000</v>
      </c>
      <c r="T136" s="210" t="s">
        <v>1253</v>
      </c>
      <c r="U136" s="210" t="s">
        <v>1411</v>
      </c>
      <c r="V136" s="210" t="s">
        <v>1245</v>
      </c>
      <c r="W136" s="210" t="s">
        <v>1024</v>
      </c>
      <c r="X136" s="203" t="s">
        <v>1571</v>
      </c>
      <c r="Y136" s="237" t="s">
        <v>1158</v>
      </c>
      <c r="Z136" s="237" t="s">
        <v>1259</v>
      </c>
      <c r="AA136" s="212" t="s">
        <v>1025</v>
      </c>
      <c r="AB136" s="212" t="s">
        <v>973</v>
      </c>
      <c r="AC136" s="213">
        <v>1</v>
      </c>
      <c r="AD136" s="212" t="s">
        <v>965</v>
      </c>
      <c r="AE136" s="214"/>
      <c r="AF136" s="214"/>
      <c r="AG136" s="215">
        <v>0.33333299999999999</v>
      </c>
      <c r="AH136" s="215"/>
      <c r="AI136" s="215">
        <v>0.33333299999999999</v>
      </c>
      <c r="AJ136" s="215"/>
      <c r="AK136" s="215">
        <v>0.33333299999999999</v>
      </c>
      <c r="AL136" s="214"/>
      <c r="AM136" s="203" t="s">
        <v>1170</v>
      </c>
      <c r="AN136" s="203" t="s">
        <v>974</v>
      </c>
    </row>
    <row r="137" spans="1:40" ht="114.95" customHeight="1">
      <c r="A137" s="421"/>
      <c r="B137" s="153" t="s">
        <v>1155</v>
      </c>
      <c r="C137" s="234" t="s">
        <v>1354</v>
      </c>
      <c r="D137" s="235" t="s">
        <v>1016</v>
      </c>
      <c r="E137" s="205">
        <v>4</v>
      </c>
      <c r="F137" s="206" t="s">
        <v>1017</v>
      </c>
      <c r="G137" s="205" t="s">
        <v>1018</v>
      </c>
      <c r="H137" s="206" t="s">
        <v>1019</v>
      </c>
      <c r="I137" s="310" t="s">
        <v>1212</v>
      </c>
      <c r="J137" s="207">
        <v>1</v>
      </c>
      <c r="K137" s="208" t="s">
        <v>1020</v>
      </c>
      <c r="L137" s="205">
        <v>4</v>
      </c>
      <c r="M137" s="208" t="s">
        <v>1021</v>
      </c>
      <c r="N137" s="205">
        <v>5</v>
      </c>
      <c r="O137" s="208" t="s">
        <v>1022</v>
      </c>
      <c r="P137" s="205">
        <v>2</v>
      </c>
      <c r="Q137" s="209" t="s">
        <v>1023</v>
      </c>
      <c r="R137" s="210">
        <v>800000</v>
      </c>
      <c r="S137" s="211">
        <f t="shared" si="4"/>
        <v>800000</v>
      </c>
      <c r="T137" s="210" t="s">
        <v>1253</v>
      </c>
      <c r="U137" s="210" t="s">
        <v>1411</v>
      </c>
      <c r="V137" s="210" t="s">
        <v>1246</v>
      </c>
      <c r="W137" s="210" t="s">
        <v>1024</v>
      </c>
      <c r="X137" s="203" t="s">
        <v>1572</v>
      </c>
      <c r="Y137" s="237" t="s">
        <v>1158</v>
      </c>
      <c r="Z137" s="237" t="s">
        <v>1259</v>
      </c>
      <c r="AA137" s="212" t="s">
        <v>1025</v>
      </c>
      <c r="AB137" s="212" t="s">
        <v>973</v>
      </c>
      <c r="AC137" s="213">
        <v>1</v>
      </c>
      <c r="AD137" s="212" t="s">
        <v>965</v>
      </c>
      <c r="AE137" s="214"/>
      <c r="AF137" s="214"/>
      <c r="AG137" s="215">
        <v>0.33333299999999999</v>
      </c>
      <c r="AH137" s="215"/>
      <c r="AI137" s="215">
        <v>0.33333299999999999</v>
      </c>
      <c r="AJ137" s="215"/>
      <c r="AK137" s="215">
        <v>0.33333299999999999</v>
      </c>
      <c r="AL137" s="214"/>
      <c r="AM137" s="203" t="s">
        <v>1170</v>
      </c>
      <c r="AN137" s="203" t="s">
        <v>974</v>
      </c>
    </row>
    <row r="138" spans="1:40" ht="114.95" customHeight="1">
      <c r="A138" s="421"/>
      <c r="B138" s="153" t="s">
        <v>1191</v>
      </c>
      <c r="C138" s="234" t="s">
        <v>1355</v>
      </c>
      <c r="D138" s="235" t="s">
        <v>1016</v>
      </c>
      <c r="E138" s="205">
        <v>4</v>
      </c>
      <c r="F138" s="206" t="s">
        <v>1017</v>
      </c>
      <c r="G138" s="205" t="s">
        <v>1018</v>
      </c>
      <c r="H138" s="206" t="s">
        <v>1019</v>
      </c>
      <c r="I138" s="310" t="s">
        <v>1212</v>
      </c>
      <c r="J138" s="207">
        <v>1</v>
      </c>
      <c r="K138" s="208" t="s">
        <v>1020</v>
      </c>
      <c r="L138" s="205">
        <v>4</v>
      </c>
      <c r="M138" s="208" t="s">
        <v>1021</v>
      </c>
      <c r="N138" s="205">
        <v>5</v>
      </c>
      <c r="O138" s="208" t="s">
        <v>1022</v>
      </c>
      <c r="P138" s="205">
        <v>2</v>
      </c>
      <c r="Q138" s="209" t="s">
        <v>1023</v>
      </c>
      <c r="R138" s="210">
        <v>659530.59999998659</v>
      </c>
      <c r="S138" s="211">
        <f t="shared" ref="S138:S150" si="5">+R138</f>
        <v>659530.59999998659</v>
      </c>
      <c r="T138" s="210" t="s">
        <v>1253</v>
      </c>
      <c r="U138" s="210" t="s">
        <v>1411</v>
      </c>
      <c r="V138" s="210" t="s">
        <v>1247</v>
      </c>
      <c r="W138" s="210" t="s">
        <v>1024</v>
      </c>
      <c r="X138" s="203" t="s">
        <v>1573</v>
      </c>
      <c r="Y138" s="237" t="s">
        <v>1158</v>
      </c>
      <c r="Z138" s="237" t="s">
        <v>1259</v>
      </c>
      <c r="AA138" s="212" t="s">
        <v>1025</v>
      </c>
      <c r="AB138" s="212" t="s">
        <v>973</v>
      </c>
      <c r="AC138" s="213">
        <v>1</v>
      </c>
      <c r="AD138" s="212" t="s">
        <v>965</v>
      </c>
      <c r="AE138" s="214"/>
      <c r="AF138" s="214"/>
      <c r="AG138" s="215">
        <v>0.33333299999999999</v>
      </c>
      <c r="AH138" s="215"/>
      <c r="AI138" s="215">
        <v>0.33333299999999999</v>
      </c>
      <c r="AJ138" s="215"/>
      <c r="AK138" s="215">
        <v>0.33333299999999999</v>
      </c>
      <c r="AL138" s="214"/>
      <c r="AM138" s="203" t="s">
        <v>1170</v>
      </c>
      <c r="AN138" s="203" t="s">
        <v>974</v>
      </c>
    </row>
    <row r="139" spans="1:40" ht="114.95" customHeight="1">
      <c r="A139" s="421"/>
      <c r="B139" s="153" t="s">
        <v>1192</v>
      </c>
      <c r="C139" s="234" t="s">
        <v>1356</v>
      </c>
      <c r="D139" s="235" t="s">
        <v>1016</v>
      </c>
      <c r="E139" s="205">
        <v>4</v>
      </c>
      <c r="F139" s="206" t="s">
        <v>1017</v>
      </c>
      <c r="G139" s="205" t="s">
        <v>1018</v>
      </c>
      <c r="H139" s="206" t="s">
        <v>1019</v>
      </c>
      <c r="I139" s="316" t="s">
        <v>1214</v>
      </c>
      <c r="J139" s="207">
        <v>1</v>
      </c>
      <c r="K139" s="208" t="s">
        <v>1020</v>
      </c>
      <c r="L139" s="205">
        <v>4</v>
      </c>
      <c r="M139" s="208" t="s">
        <v>1021</v>
      </c>
      <c r="N139" s="205">
        <v>5</v>
      </c>
      <c r="O139" s="208" t="s">
        <v>1022</v>
      </c>
      <c r="P139" s="205">
        <v>2</v>
      </c>
      <c r="Q139" s="209" t="s">
        <v>1023</v>
      </c>
      <c r="R139" s="210">
        <v>1000000</v>
      </c>
      <c r="S139" s="211">
        <f t="shared" si="5"/>
        <v>1000000</v>
      </c>
      <c r="T139" s="210" t="s">
        <v>1253</v>
      </c>
      <c r="U139" s="210" t="s">
        <v>1248</v>
      </c>
      <c r="V139" s="210" t="s">
        <v>1248</v>
      </c>
      <c r="W139" s="210" t="s">
        <v>1024</v>
      </c>
      <c r="X139" s="203" t="s">
        <v>1574</v>
      </c>
      <c r="Y139" s="237" t="s">
        <v>1158</v>
      </c>
      <c r="Z139" s="237" t="s">
        <v>1259</v>
      </c>
      <c r="AA139" s="212" t="s">
        <v>1025</v>
      </c>
      <c r="AB139" s="212" t="s">
        <v>973</v>
      </c>
      <c r="AC139" s="213">
        <v>1</v>
      </c>
      <c r="AD139" s="212" t="s">
        <v>965</v>
      </c>
      <c r="AE139" s="214"/>
      <c r="AF139" s="214"/>
      <c r="AG139" s="215">
        <v>0.33333299999999999</v>
      </c>
      <c r="AH139" s="215"/>
      <c r="AI139" s="215">
        <v>0.33333299999999999</v>
      </c>
      <c r="AJ139" s="215"/>
      <c r="AK139" s="215">
        <v>0.33333299999999999</v>
      </c>
      <c r="AL139" s="214"/>
      <c r="AM139" s="203" t="s">
        <v>1170</v>
      </c>
      <c r="AN139" s="203" t="s">
        <v>974</v>
      </c>
    </row>
    <row r="140" spans="1:40" ht="114.95" customHeight="1">
      <c r="A140" s="421"/>
      <c r="B140" s="153" t="s">
        <v>1193</v>
      </c>
      <c r="C140" s="234" t="s">
        <v>1357</v>
      </c>
      <c r="D140" s="235" t="s">
        <v>1016</v>
      </c>
      <c r="E140" s="205">
        <v>4</v>
      </c>
      <c r="F140" s="206" t="s">
        <v>1017</v>
      </c>
      <c r="G140" s="205" t="s">
        <v>1018</v>
      </c>
      <c r="H140" s="206" t="s">
        <v>1019</v>
      </c>
      <c r="I140" s="310" t="s">
        <v>1212</v>
      </c>
      <c r="J140" s="207">
        <v>1</v>
      </c>
      <c r="K140" s="208" t="s">
        <v>1020</v>
      </c>
      <c r="L140" s="205">
        <v>4</v>
      </c>
      <c r="M140" s="208" t="s">
        <v>1021</v>
      </c>
      <c r="N140" s="205">
        <v>5</v>
      </c>
      <c r="O140" s="208" t="s">
        <v>1022</v>
      </c>
      <c r="P140" s="205">
        <v>2</v>
      </c>
      <c r="Q140" s="209" t="s">
        <v>1023</v>
      </c>
      <c r="R140" s="210">
        <v>1000000</v>
      </c>
      <c r="S140" s="211">
        <f t="shared" si="5"/>
        <v>1000000</v>
      </c>
      <c r="T140" s="210" t="s">
        <v>1253</v>
      </c>
      <c r="U140" s="210" t="s">
        <v>1412</v>
      </c>
      <c r="V140" s="210" t="s">
        <v>1249</v>
      </c>
      <c r="W140" s="210" t="s">
        <v>1024</v>
      </c>
      <c r="X140" s="203" t="s">
        <v>1575</v>
      </c>
      <c r="Y140" s="237" t="s">
        <v>1158</v>
      </c>
      <c r="Z140" s="237" t="s">
        <v>1259</v>
      </c>
      <c r="AA140" s="212" t="s">
        <v>1025</v>
      </c>
      <c r="AB140" s="212" t="s">
        <v>973</v>
      </c>
      <c r="AC140" s="213">
        <v>1</v>
      </c>
      <c r="AD140" s="212" t="s">
        <v>965</v>
      </c>
      <c r="AE140" s="214"/>
      <c r="AF140" s="214"/>
      <c r="AG140" s="215">
        <v>0.33333299999999999</v>
      </c>
      <c r="AH140" s="215"/>
      <c r="AI140" s="215">
        <v>0.33333299999999999</v>
      </c>
      <c r="AJ140" s="215"/>
      <c r="AK140" s="215">
        <v>0.33333299999999999</v>
      </c>
      <c r="AL140" s="214"/>
      <c r="AM140" s="203" t="s">
        <v>1170</v>
      </c>
      <c r="AN140" s="203" t="s">
        <v>974</v>
      </c>
    </row>
    <row r="141" spans="1:40" ht="114.95" customHeight="1">
      <c r="A141" s="421"/>
      <c r="B141" s="153" t="s">
        <v>1194</v>
      </c>
      <c r="C141" s="234" t="s">
        <v>1358</v>
      </c>
      <c r="D141" s="235" t="s">
        <v>1016</v>
      </c>
      <c r="E141" s="205">
        <v>4</v>
      </c>
      <c r="F141" s="206" t="s">
        <v>1017</v>
      </c>
      <c r="G141" s="205" t="s">
        <v>1018</v>
      </c>
      <c r="H141" s="206" t="s">
        <v>1019</v>
      </c>
      <c r="I141" s="310" t="s">
        <v>1212</v>
      </c>
      <c r="J141" s="207">
        <v>1</v>
      </c>
      <c r="K141" s="208" t="s">
        <v>1020</v>
      </c>
      <c r="L141" s="205">
        <v>4</v>
      </c>
      <c r="M141" s="208" t="s">
        <v>1021</v>
      </c>
      <c r="N141" s="205">
        <v>5</v>
      </c>
      <c r="O141" s="208" t="s">
        <v>1022</v>
      </c>
      <c r="P141" s="205">
        <v>2</v>
      </c>
      <c r="Q141" s="209" t="s">
        <v>1023</v>
      </c>
      <c r="R141" s="210">
        <v>800000</v>
      </c>
      <c r="S141" s="211">
        <f t="shared" si="5"/>
        <v>800000</v>
      </c>
      <c r="T141" s="210" t="s">
        <v>1253</v>
      </c>
      <c r="U141" s="210" t="s">
        <v>1412</v>
      </c>
      <c r="V141" s="210" t="s">
        <v>1250</v>
      </c>
      <c r="W141" s="210" t="s">
        <v>1024</v>
      </c>
      <c r="X141" s="203" t="s">
        <v>1576</v>
      </c>
      <c r="Y141" s="237" t="s">
        <v>1158</v>
      </c>
      <c r="Z141" s="237" t="s">
        <v>1259</v>
      </c>
      <c r="AA141" s="212" t="s">
        <v>1025</v>
      </c>
      <c r="AB141" s="212" t="s">
        <v>973</v>
      </c>
      <c r="AC141" s="213">
        <v>1</v>
      </c>
      <c r="AD141" s="212" t="s">
        <v>965</v>
      </c>
      <c r="AE141" s="214"/>
      <c r="AF141" s="214"/>
      <c r="AG141" s="215">
        <v>0.33333299999999999</v>
      </c>
      <c r="AH141" s="215"/>
      <c r="AI141" s="215">
        <v>0.33333299999999999</v>
      </c>
      <c r="AJ141" s="215"/>
      <c r="AK141" s="215">
        <v>0.33333299999999999</v>
      </c>
      <c r="AL141" s="214"/>
      <c r="AM141" s="203" t="s">
        <v>1170</v>
      </c>
      <c r="AN141" s="203" t="s">
        <v>974</v>
      </c>
    </row>
    <row r="142" spans="1:40" ht="114.95" customHeight="1">
      <c r="A142" s="421"/>
      <c r="B142" s="153" t="s">
        <v>1195</v>
      </c>
      <c r="C142" s="234" t="s">
        <v>1359</v>
      </c>
      <c r="D142" s="235" t="s">
        <v>1016</v>
      </c>
      <c r="E142" s="205">
        <v>4</v>
      </c>
      <c r="F142" s="206" t="s">
        <v>1017</v>
      </c>
      <c r="G142" s="205" t="s">
        <v>1018</v>
      </c>
      <c r="H142" s="206" t="s">
        <v>1019</v>
      </c>
      <c r="I142" s="310" t="s">
        <v>1212</v>
      </c>
      <c r="J142" s="207">
        <v>1</v>
      </c>
      <c r="K142" s="208" t="s">
        <v>1020</v>
      </c>
      <c r="L142" s="205">
        <v>4</v>
      </c>
      <c r="M142" s="208" t="s">
        <v>1021</v>
      </c>
      <c r="N142" s="205">
        <v>5</v>
      </c>
      <c r="O142" s="208" t="s">
        <v>1022</v>
      </c>
      <c r="P142" s="205">
        <v>2</v>
      </c>
      <c r="Q142" s="209" t="s">
        <v>1023</v>
      </c>
      <c r="R142" s="210">
        <v>800000</v>
      </c>
      <c r="S142" s="211">
        <f t="shared" si="5"/>
        <v>800000</v>
      </c>
      <c r="T142" s="210" t="s">
        <v>1253</v>
      </c>
      <c r="U142" s="210" t="s">
        <v>1412</v>
      </c>
      <c r="V142" s="210" t="s">
        <v>1251</v>
      </c>
      <c r="W142" s="210" t="s">
        <v>1024</v>
      </c>
      <c r="X142" s="203" t="s">
        <v>1577</v>
      </c>
      <c r="Y142" s="237" t="s">
        <v>1158</v>
      </c>
      <c r="Z142" s="237" t="s">
        <v>1259</v>
      </c>
      <c r="AA142" s="212" t="s">
        <v>1025</v>
      </c>
      <c r="AB142" s="212" t="s">
        <v>973</v>
      </c>
      <c r="AC142" s="213">
        <v>1</v>
      </c>
      <c r="AD142" s="212" t="s">
        <v>965</v>
      </c>
      <c r="AE142" s="214"/>
      <c r="AF142" s="214"/>
      <c r="AG142" s="215">
        <v>0.33333299999999999</v>
      </c>
      <c r="AH142" s="215"/>
      <c r="AI142" s="215">
        <v>0.33333299999999999</v>
      </c>
      <c r="AJ142" s="215"/>
      <c r="AK142" s="215">
        <v>0.33333299999999999</v>
      </c>
      <c r="AL142" s="214"/>
      <c r="AM142" s="203" t="s">
        <v>1170</v>
      </c>
      <c r="AN142" s="203" t="s">
        <v>974</v>
      </c>
    </row>
    <row r="143" spans="1:40" ht="114.95" customHeight="1">
      <c r="A143" s="421"/>
      <c r="B143" s="153" t="s">
        <v>1196</v>
      </c>
      <c r="C143" s="234" t="s">
        <v>1360</v>
      </c>
      <c r="D143" s="235" t="s">
        <v>1016</v>
      </c>
      <c r="E143" s="205">
        <v>4</v>
      </c>
      <c r="F143" s="206" t="s">
        <v>1017</v>
      </c>
      <c r="G143" s="205" t="s">
        <v>1018</v>
      </c>
      <c r="H143" s="206" t="s">
        <v>1019</v>
      </c>
      <c r="I143" s="310" t="s">
        <v>1212</v>
      </c>
      <c r="J143" s="207">
        <v>1</v>
      </c>
      <c r="K143" s="208" t="s">
        <v>1020</v>
      </c>
      <c r="L143" s="205">
        <v>4</v>
      </c>
      <c r="M143" s="208" t="s">
        <v>1021</v>
      </c>
      <c r="N143" s="205">
        <v>5</v>
      </c>
      <c r="O143" s="208" t="s">
        <v>1022</v>
      </c>
      <c r="P143" s="205">
        <v>2</v>
      </c>
      <c r="Q143" s="209" t="s">
        <v>1023</v>
      </c>
      <c r="R143" s="210">
        <v>1800000</v>
      </c>
      <c r="S143" s="211">
        <f t="shared" si="5"/>
        <v>1800000</v>
      </c>
      <c r="T143" s="210" t="s">
        <v>1253</v>
      </c>
      <c r="U143" s="210" t="s">
        <v>1463</v>
      </c>
      <c r="V143" s="210" t="s">
        <v>1464</v>
      </c>
      <c r="W143" s="210" t="s">
        <v>1024</v>
      </c>
      <c r="X143" s="203" t="s">
        <v>1578</v>
      </c>
      <c r="Y143" s="237" t="s">
        <v>1158</v>
      </c>
      <c r="Z143" s="237" t="s">
        <v>1259</v>
      </c>
      <c r="AA143" s="212" t="s">
        <v>1025</v>
      </c>
      <c r="AB143" s="212" t="s">
        <v>973</v>
      </c>
      <c r="AC143" s="213">
        <v>1</v>
      </c>
      <c r="AD143" s="212" t="s">
        <v>965</v>
      </c>
      <c r="AE143" s="214"/>
      <c r="AF143" s="214"/>
      <c r="AG143" s="215">
        <v>0.33333299999999999</v>
      </c>
      <c r="AH143" s="215"/>
      <c r="AI143" s="215">
        <v>0.33333299999999999</v>
      </c>
      <c r="AJ143" s="215"/>
      <c r="AK143" s="215">
        <v>0.33333299999999999</v>
      </c>
      <c r="AL143" s="214"/>
      <c r="AM143" s="203" t="s">
        <v>1170</v>
      </c>
      <c r="AN143" s="203" t="s">
        <v>974</v>
      </c>
    </row>
    <row r="144" spans="1:40" ht="114.95" customHeight="1">
      <c r="A144" s="421"/>
      <c r="B144" s="153" t="s">
        <v>1197</v>
      </c>
      <c r="C144" s="234" t="s">
        <v>1361</v>
      </c>
      <c r="D144" s="235" t="s">
        <v>1016</v>
      </c>
      <c r="E144" s="205">
        <v>4</v>
      </c>
      <c r="F144" s="206" t="s">
        <v>1017</v>
      </c>
      <c r="G144" s="205" t="s">
        <v>1018</v>
      </c>
      <c r="H144" s="206" t="s">
        <v>1019</v>
      </c>
      <c r="I144" s="310" t="s">
        <v>1212</v>
      </c>
      <c r="J144" s="207">
        <v>1</v>
      </c>
      <c r="K144" s="208" t="s">
        <v>1020</v>
      </c>
      <c r="L144" s="205">
        <v>4</v>
      </c>
      <c r="M144" s="208" t="s">
        <v>1021</v>
      </c>
      <c r="N144" s="205">
        <v>5</v>
      </c>
      <c r="O144" s="208" t="s">
        <v>1022</v>
      </c>
      <c r="P144" s="205">
        <v>2</v>
      </c>
      <c r="Q144" s="209" t="s">
        <v>1023</v>
      </c>
      <c r="R144" s="210">
        <v>1000000</v>
      </c>
      <c r="S144" s="211">
        <f t="shared" si="5"/>
        <v>1000000</v>
      </c>
      <c r="T144" s="210" t="s">
        <v>1253</v>
      </c>
      <c r="U144" s="210" t="s">
        <v>1257</v>
      </c>
      <c r="V144" s="210" t="s">
        <v>1257</v>
      </c>
      <c r="W144" s="210" t="s">
        <v>1024</v>
      </c>
      <c r="X144" s="203" t="s">
        <v>1579</v>
      </c>
      <c r="Y144" s="237" t="s">
        <v>1158</v>
      </c>
      <c r="Z144" s="237" t="s">
        <v>1259</v>
      </c>
      <c r="AA144" s="212" t="s">
        <v>1025</v>
      </c>
      <c r="AB144" s="212" t="s">
        <v>973</v>
      </c>
      <c r="AC144" s="213">
        <v>1</v>
      </c>
      <c r="AD144" s="212" t="s">
        <v>965</v>
      </c>
      <c r="AE144" s="214"/>
      <c r="AF144" s="214"/>
      <c r="AG144" s="215">
        <v>0.33333299999999999</v>
      </c>
      <c r="AH144" s="215"/>
      <c r="AI144" s="215">
        <v>0.33333299999999999</v>
      </c>
      <c r="AJ144" s="215"/>
      <c r="AK144" s="215">
        <v>0.33333299999999999</v>
      </c>
      <c r="AL144" s="214"/>
      <c r="AM144" s="203" t="s">
        <v>1170</v>
      </c>
      <c r="AN144" s="203" t="s">
        <v>974</v>
      </c>
    </row>
    <row r="145" spans="1:40" ht="114.95" customHeight="1">
      <c r="A145" s="421"/>
      <c r="B145" s="153" t="s">
        <v>1198</v>
      </c>
      <c r="C145" s="234" t="s">
        <v>1362</v>
      </c>
      <c r="D145" s="235" t="s">
        <v>1016</v>
      </c>
      <c r="E145" s="205">
        <v>4</v>
      </c>
      <c r="F145" s="206" t="s">
        <v>1017</v>
      </c>
      <c r="G145" s="205" t="s">
        <v>1018</v>
      </c>
      <c r="H145" s="206" t="s">
        <v>1019</v>
      </c>
      <c r="I145" s="310" t="s">
        <v>1212</v>
      </c>
      <c r="J145" s="207">
        <v>1</v>
      </c>
      <c r="K145" s="208" t="s">
        <v>1020</v>
      </c>
      <c r="L145" s="205">
        <v>4</v>
      </c>
      <c r="M145" s="208" t="s">
        <v>1021</v>
      </c>
      <c r="N145" s="205">
        <v>5</v>
      </c>
      <c r="O145" s="208" t="s">
        <v>1022</v>
      </c>
      <c r="P145" s="205">
        <v>2</v>
      </c>
      <c r="Q145" s="209" t="s">
        <v>1023</v>
      </c>
      <c r="R145" s="210">
        <v>3000000</v>
      </c>
      <c r="S145" s="211">
        <f t="shared" si="5"/>
        <v>3000000</v>
      </c>
      <c r="T145" s="210" t="s">
        <v>1253</v>
      </c>
      <c r="U145" s="210" t="s">
        <v>1465</v>
      </c>
      <c r="V145" s="210" t="s">
        <v>1466</v>
      </c>
      <c r="W145" s="210" t="s">
        <v>1024</v>
      </c>
      <c r="X145" s="203" t="s">
        <v>1580</v>
      </c>
      <c r="Y145" s="237" t="s">
        <v>1158</v>
      </c>
      <c r="Z145" s="237" t="s">
        <v>1259</v>
      </c>
      <c r="AA145" s="212" t="s">
        <v>1025</v>
      </c>
      <c r="AB145" s="212" t="s">
        <v>973</v>
      </c>
      <c r="AC145" s="213">
        <v>1</v>
      </c>
      <c r="AD145" s="212" t="s">
        <v>965</v>
      </c>
      <c r="AE145" s="214"/>
      <c r="AF145" s="214"/>
      <c r="AG145" s="215">
        <v>0.33333299999999999</v>
      </c>
      <c r="AH145" s="215"/>
      <c r="AI145" s="215">
        <v>0.33333299999999999</v>
      </c>
      <c r="AJ145" s="215"/>
      <c r="AK145" s="215">
        <v>0.33333299999999999</v>
      </c>
      <c r="AL145" s="214"/>
      <c r="AM145" s="203" t="s">
        <v>1170</v>
      </c>
      <c r="AN145" s="203" t="s">
        <v>974</v>
      </c>
    </row>
    <row r="146" spans="1:40" ht="114.95" customHeight="1">
      <c r="A146" s="421"/>
      <c r="B146" s="153" t="s">
        <v>1199</v>
      </c>
      <c r="C146" s="234" t="s">
        <v>1363</v>
      </c>
      <c r="D146" s="235" t="s">
        <v>1016</v>
      </c>
      <c r="E146" s="205">
        <v>4</v>
      </c>
      <c r="F146" s="206" t="s">
        <v>1017</v>
      </c>
      <c r="G146" s="205" t="s">
        <v>1018</v>
      </c>
      <c r="H146" s="206" t="s">
        <v>1019</v>
      </c>
      <c r="I146" s="310" t="s">
        <v>1212</v>
      </c>
      <c r="J146" s="207">
        <v>1</v>
      </c>
      <c r="K146" s="208" t="s">
        <v>1020</v>
      </c>
      <c r="L146" s="205">
        <v>4</v>
      </c>
      <c r="M146" s="208" t="s">
        <v>1021</v>
      </c>
      <c r="N146" s="205">
        <v>5</v>
      </c>
      <c r="O146" s="208" t="s">
        <v>1022</v>
      </c>
      <c r="P146" s="205">
        <v>2</v>
      </c>
      <c r="Q146" s="209" t="s">
        <v>1023</v>
      </c>
      <c r="R146" s="210">
        <v>2100000</v>
      </c>
      <c r="S146" s="211">
        <f t="shared" si="5"/>
        <v>2100000</v>
      </c>
      <c r="T146" s="210" t="s">
        <v>1253</v>
      </c>
      <c r="U146" s="210" t="s">
        <v>1465</v>
      </c>
      <c r="V146" s="210" t="s">
        <v>1467</v>
      </c>
      <c r="W146" s="210" t="s">
        <v>1024</v>
      </c>
      <c r="X146" s="203" t="s">
        <v>1581</v>
      </c>
      <c r="Y146" s="237" t="s">
        <v>1158</v>
      </c>
      <c r="Z146" s="237" t="s">
        <v>1259</v>
      </c>
      <c r="AA146" s="212" t="s">
        <v>1025</v>
      </c>
      <c r="AB146" s="212" t="s">
        <v>973</v>
      </c>
      <c r="AC146" s="213">
        <v>1</v>
      </c>
      <c r="AD146" s="212" t="s">
        <v>965</v>
      </c>
      <c r="AE146" s="214"/>
      <c r="AF146" s="214"/>
      <c r="AG146" s="215">
        <v>0.33333299999999999</v>
      </c>
      <c r="AH146" s="215"/>
      <c r="AI146" s="215">
        <v>0.33333299999999999</v>
      </c>
      <c r="AJ146" s="215"/>
      <c r="AK146" s="215">
        <v>0.33333299999999999</v>
      </c>
      <c r="AL146" s="214"/>
      <c r="AM146" s="203" t="s">
        <v>1170</v>
      </c>
      <c r="AN146" s="203" t="s">
        <v>974</v>
      </c>
    </row>
    <row r="147" spans="1:40" ht="114.95" customHeight="1">
      <c r="A147" s="421"/>
      <c r="B147" s="153" t="s">
        <v>1200</v>
      </c>
      <c r="C147" s="234" t="s">
        <v>1364</v>
      </c>
      <c r="D147" s="235" t="s">
        <v>1016</v>
      </c>
      <c r="E147" s="205">
        <v>4</v>
      </c>
      <c r="F147" s="206" t="s">
        <v>1017</v>
      </c>
      <c r="G147" s="205" t="s">
        <v>1018</v>
      </c>
      <c r="H147" s="206" t="s">
        <v>1019</v>
      </c>
      <c r="I147" s="310" t="s">
        <v>1212</v>
      </c>
      <c r="J147" s="207">
        <v>1</v>
      </c>
      <c r="K147" s="208" t="s">
        <v>1020</v>
      </c>
      <c r="L147" s="205">
        <v>4</v>
      </c>
      <c r="M147" s="208" t="s">
        <v>1021</v>
      </c>
      <c r="N147" s="205">
        <v>5</v>
      </c>
      <c r="O147" s="208" t="s">
        <v>1022</v>
      </c>
      <c r="P147" s="205">
        <v>2</v>
      </c>
      <c r="Q147" s="209" t="s">
        <v>1023</v>
      </c>
      <c r="R147" s="210">
        <v>2100000</v>
      </c>
      <c r="S147" s="211">
        <f t="shared" si="5"/>
        <v>2100000</v>
      </c>
      <c r="T147" s="210" t="s">
        <v>1253</v>
      </c>
      <c r="U147" s="210" t="s">
        <v>1465</v>
      </c>
      <c r="V147" s="210" t="s">
        <v>1468</v>
      </c>
      <c r="W147" s="210" t="s">
        <v>1024</v>
      </c>
      <c r="X147" s="203" t="s">
        <v>1582</v>
      </c>
      <c r="Y147" s="237" t="s">
        <v>1158</v>
      </c>
      <c r="Z147" s="237" t="s">
        <v>1259</v>
      </c>
      <c r="AA147" s="212" t="s">
        <v>1025</v>
      </c>
      <c r="AB147" s="212" t="s">
        <v>973</v>
      </c>
      <c r="AC147" s="213">
        <v>1</v>
      </c>
      <c r="AD147" s="212" t="s">
        <v>965</v>
      </c>
      <c r="AE147" s="214"/>
      <c r="AF147" s="214"/>
      <c r="AG147" s="215">
        <v>0.33333299999999999</v>
      </c>
      <c r="AH147" s="215"/>
      <c r="AI147" s="215">
        <v>0.33333299999999999</v>
      </c>
      <c r="AJ147" s="215"/>
      <c r="AK147" s="215">
        <v>0.33333299999999999</v>
      </c>
      <c r="AL147" s="214"/>
      <c r="AM147" s="203" t="s">
        <v>1170</v>
      </c>
      <c r="AN147" s="203" t="s">
        <v>974</v>
      </c>
    </row>
    <row r="148" spans="1:40" ht="114.95" customHeight="1">
      <c r="A148" s="421"/>
      <c r="B148" s="153" t="s">
        <v>1201</v>
      </c>
      <c r="C148" s="234" t="s">
        <v>1365</v>
      </c>
      <c r="D148" s="235" t="s">
        <v>1016</v>
      </c>
      <c r="E148" s="205">
        <v>4</v>
      </c>
      <c r="F148" s="206" t="s">
        <v>1017</v>
      </c>
      <c r="G148" s="205" t="s">
        <v>1018</v>
      </c>
      <c r="H148" s="206" t="s">
        <v>1019</v>
      </c>
      <c r="I148" s="310" t="s">
        <v>1212</v>
      </c>
      <c r="J148" s="207">
        <v>1</v>
      </c>
      <c r="K148" s="208" t="s">
        <v>1020</v>
      </c>
      <c r="L148" s="205">
        <v>4</v>
      </c>
      <c r="M148" s="208" t="s">
        <v>1021</v>
      </c>
      <c r="N148" s="205">
        <v>5</v>
      </c>
      <c r="O148" s="208" t="s">
        <v>1022</v>
      </c>
      <c r="P148" s="205">
        <v>2</v>
      </c>
      <c r="Q148" s="209" t="s">
        <v>1023</v>
      </c>
      <c r="R148" s="210">
        <v>1300000</v>
      </c>
      <c r="S148" s="211">
        <f t="shared" si="5"/>
        <v>1300000</v>
      </c>
      <c r="T148" s="210" t="s">
        <v>1253</v>
      </c>
      <c r="U148" s="210" t="s">
        <v>1465</v>
      </c>
      <c r="V148" s="210" t="s">
        <v>1469</v>
      </c>
      <c r="W148" s="210" t="s">
        <v>1024</v>
      </c>
      <c r="X148" s="203" t="s">
        <v>1583</v>
      </c>
      <c r="Y148" s="237" t="s">
        <v>1158</v>
      </c>
      <c r="Z148" s="237" t="s">
        <v>1259</v>
      </c>
      <c r="AA148" s="212" t="s">
        <v>1025</v>
      </c>
      <c r="AB148" s="212" t="s">
        <v>973</v>
      </c>
      <c r="AC148" s="213">
        <v>1</v>
      </c>
      <c r="AD148" s="212" t="s">
        <v>965</v>
      </c>
      <c r="AE148" s="214"/>
      <c r="AF148" s="214"/>
      <c r="AG148" s="215">
        <v>0.33333299999999999</v>
      </c>
      <c r="AH148" s="215"/>
      <c r="AI148" s="215">
        <v>0.33333299999999999</v>
      </c>
      <c r="AJ148" s="215"/>
      <c r="AK148" s="215">
        <v>0.33333299999999999</v>
      </c>
      <c r="AL148" s="214"/>
      <c r="AM148" s="203" t="s">
        <v>1170</v>
      </c>
      <c r="AN148" s="203" t="s">
        <v>974</v>
      </c>
    </row>
    <row r="149" spans="1:40" ht="114.95" customHeight="1">
      <c r="A149" s="421"/>
      <c r="B149" s="153" t="s">
        <v>1202</v>
      </c>
      <c r="C149" s="234" t="s">
        <v>1366</v>
      </c>
      <c r="D149" s="235" t="s">
        <v>1016</v>
      </c>
      <c r="E149" s="205">
        <v>4</v>
      </c>
      <c r="F149" s="206" t="s">
        <v>1017</v>
      </c>
      <c r="G149" s="205" t="s">
        <v>1018</v>
      </c>
      <c r="H149" s="206" t="s">
        <v>1019</v>
      </c>
      <c r="I149" s="310" t="s">
        <v>1212</v>
      </c>
      <c r="J149" s="207">
        <v>1</v>
      </c>
      <c r="K149" s="208" t="s">
        <v>1020</v>
      </c>
      <c r="L149" s="205">
        <v>4</v>
      </c>
      <c r="M149" s="208" t="s">
        <v>1021</v>
      </c>
      <c r="N149" s="205">
        <v>5</v>
      </c>
      <c r="O149" s="208" t="s">
        <v>1022</v>
      </c>
      <c r="P149" s="205">
        <v>2</v>
      </c>
      <c r="Q149" s="209" t="s">
        <v>1023</v>
      </c>
      <c r="R149" s="210">
        <v>1500000</v>
      </c>
      <c r="S149" s="211">
        <f t="shared" si="5"/>
        <v>1500000</v>
      </c>
      <c r="T149" s="210" t="s">
        <v>1414</v>
      </c>
      <c r="U149" s="210" t="s">
        <v>1470</v>
      </c>
      <c r="V149" s="210" t="s">
        <v>1471</v>
      </c>
      <c r="W149" s="210" t="s">
        <v>1024</v>
      </c>
      <c r="X149" s="203" t="s">
        <v>1584</v>
      </c>
      <c r="Y149" s="237" t="s">
        <v>1158</v>
      </c>
      <c r="Z149" s="237" t="s">
        <v>1259</v>
      </c>
      <c r="AA149" s="212" t="s">
        <v>1025</v>
      </c>
      <c r="AB149" s="212" t="s">
        <v>973</v>
      </c>
      <c r="AC149" s="213">
        <v>1</v>
      </c>
      <c r="AD149" s="212" t="s">
        <v>965</v>
      </c>
      <c r="AE149" s="214"/>
      <c r="AF149" s="214"/>
      <c r="AG149" s="215">
        <v>0.33333299999999999</v>
      </c>
      <c r="AH149" s="215"/>
      <c r="AI149" s="215">
        <v>0.33333299999999999</v>
      </c>
      <c r="AJ149" s="215"/>
      <c r="AK149" s="215">
        <v>0.33333299999999999</v>
      </c>
      <c r="AL149" s="214"/>
      <c r="AM149" s="203" t="s">
        <v>1170</v>
      </c>
      <c r="AN149" s="203" t="s">
        <v>974</v>
      </c>
    </row>
    <row r="150" spans="1:40" ht="114.95" customHeight="1">
      <c r="A150" s="421"/>
      <c r="B150" s="153" t="s">
        <v>1203</v>
      </c>
      <c r="C150" s="234" t="s">
        <v>1367</v>
      </c>
      <c r="D150" s="235" t="s">
        <v>1016</v>
      </c>
      <c r="E150" s="205">
        <v>4</v>
      </c>
      <c r="F150" s="206" t="s">
        <v>1017</v>
      </c>
      <c r="G150" s="205" t="s">
        <v>1018</v>
      </c>
      <c r="H150" s="206" t="s">
        <v>1019</v>
      </c>
      <c r="I150" s="310" t="s">
        <v>1212</v>
      </c>
      <c r="J150" s="207">
        <v>1</v>
      </c>
      <c r="K150" s="208" t="s">
        <v>1020</v>
      </c>
      <c r="L150" s="205">
        <v>4</v>
      </c>
      <c r="M150" s="208" t="s">
        <v>1021</v>
      </c>
      <c r="N150" s="205">
        <v>5</v>
      </c>
      <c r="O150" s="208" t="s">
        <v>1022</v>
      </c>
      <c r="P150" s="205">
        <v>2</v>
      </c>
      <c r="Q150" s="209" t="s">
        <v>1023</v>
      </c>
      <c r="R150" s="210">
        <v>1200000</v>
      </c>
      <c r="S150" s="211">
        <f t="shared" si="5"/>
        <v>1200000</v>
      </c>
      <c r="T150" s="210" t="s">
        <v>1414</v>
      </c>
      <c r="U150" s="210" t="s">
        <v>1472</v>
      </c>
      <c r="V150" s="210" t="s">
        <v>1473</v>
      </c>
      <c r="W150" s="210" t="s">
        <v>1024</v>
      </c>
      <c r="X150" s="203" t="s">
        <v>1585</v>
      </c>
      <c r="Y150" s="237" t="s">
        <v>1158</v>
      </c>
      <c r="Z150" s="237" t="s">
        <v>1259</v>
      </c>
      <c r="AA150" s="212" t="s">
        <v>1025</v>
      </c>
      <c r="AB150" s="212" t="s">
        <v>973</v>
      </c>
      <c r="AC150" s="213">
        <v>1</v>
      </c>
      <c r="AD150" s="212" t="s">
        <v>965</v>
      </c>
      <c r="AE150" s="214"/>
      <c r="AF150" s="214"/>
      <c r="AG150" s="215">
        <v>0.33333299999999999</v>
      </c>
      <c r="AH150" s="215"/>
      <c r="AI150" s="215">
        <v>0.33333299999999999</v>
      </c>
      <c r="AJ150" s="215"/>
      <c r="AK150" s="215">
        <v>0.33333299999999999</v>
      </c>
      <c r="AL150" s="214"/>
      <c r="AM150" s="203" t="s">
        <v>1170</v>
      </c>
      <c r="AN150" s="203" t="s">
        <v>974</v>
      </c>
    </row>
    <row r="151" spans="1:40" ht="114.95" customHeight="1">
      <c r="A151" s="421"/>
      <c r="B151" s="153" t="s">
        <v>1073</v>
      </c>
      <c r="C151" s="239" t="s">
        <v>1368</v>
      </c>
      <c r="D151" s="240" t="s">
        <v>1016</v>
      </c>
      <c r="E151" s="241">
        <v>4</v>
      </c>
      <c r="F151" s="242" t="s">
        <v>1017</v>
      </c>
      <c r="G151" s="241" t="s">
        <v>1018</v>
      </c>
      <c r="H151" s="242" t="s">
        <v>1019</v>
      </c>
      <c r="I151" s="320" t="s">
        <v>1212</v>
      </c>
      <c r="J151" s="243">
        <v>1</v>
      </c>
      <c r="K151" s="244" t="s">
        <v>1020</v>
      </c>
      <c r="L151" s="241">
        <v>4</v>
      </c>
      <c r="M151" s="244" t="s">
        <v>1021</v>
      </c>
      <c r="N151" s="241">
        <v>5</v>
      </c>
      <c r="O151" s="244" t="s">
        <v>1022</v>
      </c>
      <c r="P151" s="241">
        <v>2</v>
      </c>
      <c r="Q151" s="245" t="s">
        <v>1023</v>
      </c>
      <c r="R151" s="246">
        <v>1500000</v>
      </c>
      <c r="S151" s="247">
        <f t="shared" si="3"/>
        <v>1500000</v>
      </c>
      <c r="T151" s="246" t="s">
        <v>1383</v>
      </c>
      <c r="U151" s="246" t="s">
        <v>1384</v>
      </c>
      <c r="V151" s="246" t="s">
        <v>1384</v>
      </c>
      <c r="W151" s="246" t="s">
        <v>1024</v>
      </c>
      <c r="X151" s="239" t="s">
        <v>1586</v>
      </c>
      <c r="Y151" s="248" t="s">
        <v>1159</v>
      </c>
      <c r="Z151" s="248" t="s">
        <v>1259</v>
      </c>
      <c r="AA151" s="248" t="s">
        <v>1025</v>
      </c>
      <c r="AB151" s="249" t="s">
        <v>973</v>
      </c>
      <c r="AC151" s="248">
        <v>1</v>
      </c>
      <c r="AD151" s="249" t="s">
        <v>965</v>
      </c>
      <c r="AE151" s="250"/>
      <c r="AF151" s="250"/>
      <c r="AG151" s="251">
        <v>0.33333299999999999</v>
      </c>
      <c r="AH151" s="251"/>
      <c r="AI151" s="251">
        <v>0.33333299999999999</v>
      </c>
      <c r="AJ151" s="251"/>
      <c r="AK151" s="251">
        <v>0.33333299999999999</v>
      </c>
      <c r="AL151" s="250"/>
      <c r="AM151" s="240" t="s">
        <v>1170</v>
      </c>
      <c r="AN151" s="240" t="s">
        <v>974</v>
      </c>
    </row>
    <row r="152" spans="1:40" ht="114.95" customHeight="1">
      <c r="A152" s="421"/>
      <c r="B152" s="153" t="s">
        <v>1074</v>
      </c>
      <c r="C152" s="239" t="s">
        <v>1369</v>
      </c>
      <c r="D152" s="240" t="s">
        <v>1016</v>
      </c>
      <c r="E152" s="241">
        <v>4</v>
      </c>
      <c r="F152" s="242" t="s">
        <v>1017</v>
      </c>
      <c r="G152" s="241" t="s">
        <v>1018</v>
      </c>
      <c r="H152" s="242" t="s">
        <v>1019</v>
      </c>
      <c r="I152" s="320" t="s">
        <v>1212</v>
      </c>
      <c r="J152" s="243">
        <v>1</v>
      </c>
      <c r="K152" s="244" t="s">
        <v>1020</v>
      </c>
      <c r="L152" s="241">
        <v>4</v>
      </c>
      <c r="M152" s="244" t="s">
        <v>1021</v>
      </c>
      <c r="N152" s="241">
        <v>5</v>
      </c>
      <c r="O152" s="244" t="s">
        <v>1022</v>
      </c>
      <c r="P152" s="241">
        <v>2</v>
      </c>
      <c r="Q152" s="245" t="s">
        <v>1023</v>
      </c>
      <c r="R152" s="246">
        <v>1800000</v>
      </c>
      <c r="S152" s="247">
        <f>+R152</f>
        <v>1800000</v>
      </c>
      <c r="T152" s="246" t="s">
        <v>1383</v>
      </c>
      <c r="U152" s="246" t="s">
        <v>1426</v>
      </c>
      <c r="V152" s="246" t="s">
        <v>1474</v>
      </c>
      <c r="W152" s="246" t="s">
        <v>1024</v>
      </c>
      <c r="X152" s="239" t="s">
        <v>1587</v>
      </c>
      <c r="Y152" s="248" t="s">
        <v>1159</v>
      </c>
      <c r="Z152" s="248" t="s">
        <v>1259</v>
      </c>
      <c r="AA152" s="248" t="s">
        <v>1025</v>
      </c>
      <c r="AB152" s="249" t="s">
        <v>973</v>
      </c>
      <c r="AC152" s="248">
        <v>1</v>
      </c>
      <c r="AD152" s="249" t="s">
        <v>965</v>
      </c>
      <c r="AE152" s="250"/>
      <c r="AF152" s="250"/>
      <c r="AG152" s="251">
        <v>0.33333299999999999</v>
      </c>
      <c r="AH152" s="251"/>
      <c r="AI152" s="251">
        <v>0.33333299999999999</v>
      </c>
      <c r="AJ152" s="251"/>
      <c r="AK152" s="251">
        <v>0.33333299999999999</v>
      </c>
      <c r="AL152" s="250"/>
      <c r="AM152" s="240" t="s">
        <v>1170</v>
      </c>
      <c r="AN152" s="240" t="s">
        <v>974</v>
      </c>
    </row>
    <row r="153" spans="1:40" ht="114.95" customHeight="1">
      <c r="A153" s="421"/>
      <c r="B153" s="153" t="s">
        <v>1075</v>
      </c>
      <c r="C153" s="239" t="s">
        <v>1370</v>
      </c>
      <c r="D153" s="240" t="s">
        <v>1016</v>
      </c>
      <c r="E153" s="241">
        <v>4</v>
      </c>
      <c r="F153" s="242" t="s">
        <v>1017</v>
      </c>
      <c r="G153" s="241" t="s">
        <v>1018</v>
      </c>
      <c r="H153" s="242" t="s">
        <v>1019</v>
      </c>
      <c r="I153" s="320" t="s">
        <v>1212</v>
      </c>
      <c r="J153" s="243">
        <v>1</v>
      </c>
      <c r="K153" s="244" t="s">
        <v>1020</v>
      </c>
      <c r="L153" s="241">
        <v>4</v>
      </c>
      <c r="M153" s="244" t="s">
        <v>1021</v>
      </c>
      <c r="N153" s="241">
        <v>5</v>
      </c>
      <c r="O153" s="244" t="s">
        <v>1022</v>
      </c>
      <c r="P153" s="241">
        <v>2</v>
      </c>
      <c r="Q153" s="245" t="s">
        <v>1023</v>
      </c>
      <c r="R153" s="246">
        <v>1000000</v>
      </c>
      <c r="S153" s="247">
        <f t="shared" ref="S153:S154" si="6">+R153</f>
        <v>1000000</v>
      </c>
      <c r="T153" s="246" t="s">
        <v>1388</v>
      </c>
      <c r="U153" s="246" t="s">
        <v>1219</v>
      </c>
      <c r="V153" s="246" t="s">
        <v>1219</v>
      </c>
      <c r="W153" s="246" t="s">
        <v>1024</v>
      </c>
      <c r="X153" s="239" t="s">
        <v>1588</v>
      </c>
      <c r="Y153" s="248" t="s">
        <v>1159</v>
      </c>
      <c r="Z153" s="248" t="s">
        <v>1259</v>
      </c>
      <c r="AA153" s="248" t="s">
        <v>1025</v>
      </c>
      <c r="AB153" s="249" t="s">
        <v>973</v>
      </c>
      <c r="AC153" s="248">
        <v>1</v>
      </c>
      <c r="AD153" s="249" t="s">
        <v>965</v>
      </c>
      <c r="AE153" s="250"/>
      <c r="AF153" s="250"/>
      <c r="AG153" s="251">
        <v>0.33333299999999999</v>
      </c>
      <c r="AH153" s="251"/>
      <c r="AI153" s="251">
        <v>0.33333299999999999</v>
      </c>
      <c r="AJ153" s="251"/>
      <c r="AK153" s="251">
        <v>0.33333299999999999</v>
      </c>
      <c r="AL153" s="250"/>
      <c r="AM153" s="240" t="s">
        <v>1170</v>
      </c>
      <c r="AN153" s="240" t="s">
        <v>974</v>
      </c>
    </row>
    <row r="154" spans="1:40" ht="114.95" customHeight="1">
      <c r="A154" s="421"/>
      <c r="B154" s="153" t="s">
        <v>1076</v>
      </c>
      <c r="C154" s="239" t="s">
        <v>1371</v>
      </c>
      <c r="D154" s="240" t="s">
        <v>1016</v>
      </c>
      <c r="E154" s="241">
        <v>4</v>
      </c>
      <c r="F154" s="242" t="s">
        <v>1017</v>
      </c>
      <c r="G154" s="241" t="s">
        <v>1018</v>
      </c>
      <c r="H154" s="242" t="s">
        <v>1019</v>
      </c>
      <c r="I154" s="321" t="s">
        <v>1214</v>
      </c>
      <c r="J154" s="243">
        <v>1</v>
      </c>
      <c r="K154" s="244" t="s">
        <v>1020</v>
      </c>
      <c r="L154" s="241">
        <v>4</v>
      </c>
      <c r="M154" s="244" t="s">
        <v>1021</v>
      </c>
      <c r="N154" s="241">
        <v>5</v>
      </c>
      <c r="O154" s="244" t="s">
        <v>1022</v>
      </c>
      <c r="P154" s="241">
        <v>2</v>
      </c>
      <c r="Q154" s="245" t="s">
        <v>1023</v>
      </c>
      <c r="R154" s="246">
        <v>600000</v>
      </c>
      <c r="S154" s="247">
        <f t="shared" si="6"/>
        <v>600000</v>
      </c>
      <c r="T154" s="246" t="s">
        <v>1253</v>
      </c>
      <c r="U154" s="246" t="s">
        <v>1252</v>
      </c>
      <c r="V154" s="246" t="s">
        <v>1252</v>
      </c>
      <c r="W154" s="246" t="s">
        <v>1024</v>
      </c>
      <c r="X154" s="239" t="s">
        <v>1589</v>
      </c>
      <c r="Y154" s="248" t="s">
        <v>1159</v>
      </c>
      <c r="Z154" s="248" t="s">
        <v>1259</v>
      </c>
      <c r="AA154" s="248" t="s">
        <v>1025</v>
      </c>
      <c r="AB154" s="249" t="s">
        <v>973</v>
      </c>
      <c r="AC154" s="248">
        <v>1</v>
      </c>
      <c r="AD154" s="249" t="s">
        <v>965</v>
      </c>
      <c r="AE154" s="250"/>
      <c r="AF154" s="250"/>
      <c r="AG154" s="251">
        <v>0.33333299999999999</v>
      </c>
      <c r="AH154" s="251"/>
      <c r="AI154" s="251">
        <v>0.33333299999999999</v>
      </c>
      <c r="AJ154" s="251"/>
      <c r="AK154" s="251">
        <v>0.33333299999999999</v>
      </c>
      <c r="AL154" s="250"/>
      <c r="AM154" s="240" t="s">
        <v>1170</v>
      </c>
      <c r="AN154" s="240" t="s">
        <v>974</v>
      </c>
    </row>
    <row r="155" spans="1:40" ht="15.75" customHeight="1">
      <c r="A155" s="156"/>
      <c r="B155" s="156"/>
      <c r="C155" s="156"/>
      <c r="D155" s="156"/>
      <c r="E155" s="156"/>
      <c r="F155" s="156"/>
      <c r="G155" s="156"/>
      <c r="H155" s="156"/>
      <c r="I155" s="156"/>
      <c r="J155" s="156"/>
      <c r="K155" s="156"/>
      <c r="L155" s="156"/>
      <c r="M155" s="156"/>
      <c r="N155" s="156"/>
      <c r="O155" s="156"/>
      <c r="P155" s="156"/>
      <c r="Q155" s="156"/>
      <c r="R155" s="157"/>
      <c r="S155" s="158"/>
      <c r="T155" s="158"/>
      <c r="U155" s="158"/>
      <c r="V155" s="158"/>
      <c r="W155" s="158"/>
      <c r="X155" s="175"/>
      <c r="Y155" s="160"/>
      <c r="Z155" s="160"/>
      <c r="AA155" s="160"/>
      <c r="AB155" s="161"/>
      <c r="AC155" s="162"/>
      <c r="AD155" s="161"/>
      <c r="AE155" s="161"/>
      <c r="AF155" s="161"/>
      <c r="AG155" s="163"/>
      <c r="AH155" s="163"/>
      <c r="AI155" s="163"/>
      <c r="AJ155" s="163"/>
      <c r="AK155" s="163"/>
      <c r="AL155" s="163"/>
      <c r="AM155" s="161"/>
      <c r="AN155" s="159"/>
    </row>
    <row r="156" spans="1:40" ht="81.95" customHeight="1">
      <c r="A156" s="164"/>
      <c r="B156" s="176"/>
      <c r="C156" s="345" t="s">
        <v>1189</v>
      </c>
      <c r="D156" s="346"/>
      <c r="E156" s="346"/>
      <c r="F156" s="346"/>
      <c r="G156" s="346"/>
      <c r="H156" s="346"/>
      <c r="I156" s="346"/>
      <c r="J156" s="346"/>
      <c r="K156" s="346"/>
      <c r="L156" s="346"/>
      <c r="M156" s="346"/>
      <c r="N156" s="346"/>
      <c r="O156" s="346"/>
      <c r="P156" s="346"/>
      <c r="Q156" s="347"/>
      <c r="R156" s="178">
        <f>SUM(R92:R154)</f>
        <v>98185040.530000001</v>
      </c>
      <c r="S156" s="178">
        <f>SUM(S92:S154)</f>
        <v>98185040.530000001</v>
      </c>
      <c r="T156" s="307" t="s">
        <v>1039</v>
      </c>
      <c r="U156" s="307" t="s">
        <v>1039</v>
      </c>
      <c r="V156" s="307" t="s">
        <v>1039</v>
      </c>
      <c r="W156" s="348"/>
      <c r="X156" s="349"/>
      <c r="Y156" s="349"/>
      <c r="Z156" s="349"/>
      <c r="AA156" s="349"/>
      <c r="AB156" s="349"/>
      <c r="AC156" s="349"/>
      <c r="AD156" s="349"/>
      <c r="AE156" s="349"/>
      <c r="AF156" s="349"/>
      <c r="AG156" s="349"/>
      <c r="AH156" s="349"/>
      <c r="AI156" s="349"/>
      <c r="AJ156" s="349"/>
      <c r="AK156" s="349"/>
      <c r="AL156" s="349"/>
      <c r="AM156" s="349"/>
      <c r="AN156" s="350"/>
    </row>
    <row r="157" spans="1:40" ht="15.75" customHeight="1">
      <c r="A157" s="156"/>
      <c r="B157" s="156"/>
      <c r="C157" s="156"/>
      <c r="D157" s="156"/>
      <c r="E157" s="156"/>
      <c r="F157" s="156"/>
      <c r="G157" s="156"/>
      <c r="H157" s="156"/>
      <c r="I157" s="156"/>
      <c r="J157" s="156"/>
      <c r="K157" s="156"/>
      <c r="L157" s="156"/>
      <c r="M157" s="156"/>
      <c r="N157" s="156"/>
      <c r="O157" s="156"/>
      <c r="P157" s="156"/>
      <c r="Q157" s="156"/>
      <c r="R157" s="157"/>
      <c r="S157" s="158"/>
      <c r="T157" s="158"/>
      <c r="U157" s="158"/>
      <c r="V157" s="158"/>
      <c r="W157" s="158"/>
      <c r="X157" s="175"/>
      <c r="Y157" s="160"/>
      <c r="Z157" s="160"/>
      <c r="AA157" s="160"/>
      <c r="AB157" s="161"/>
      <c r="AC157" s="162"/>
      <c r="AD157" s="161"/>
      <c r="AE157" s="161"/>
      <c r="AF157" s="161"/>
      <c r="AG157" s="163"/>
      <c r="AH157" s="163"/>
      <c r="AI157" s="163"/>
      <c r="AJ157" s="163"/>
      <c r="AK157" s="163"/>
      <c r="AL157" s="163"/>
      <c r="AM157" s="161"/>
      <c r="AN157" s="159"/>
    </row>
    <row r="158" spans="1:40" ht="15.75" customHeight="1">
      <c r="A158" s="156"/>
      <c r="B158" s="156"/>
      <c r="C158" s="156"/>
      <c r="D158" s="156"/>
      <c r="E158" s="156"/>
      <c r="F158" s="156"/>
      <c r="G158" s="156"/>
      <c r="H158" s="156"/>
      <c r="I158" s="156"/>
      <c r="J158" s="156"/>
      <c r="K158" s="156"/>
      <c r="L158" s="156"/>
      <c r="M158" s="156"/>
      <c r="N158" s="156"/>
      <c r="O158" s="156"/>
      <c r="P158" s="156"/>
      <c r="Q158" s="156"/>
      <c r="R158" s="157"/>
      <c r="S158" s="158"/>
      <c r="T158" s="158"/>
      <c r="U158" s="158"/>
      <c r="V158" s="158"/>
      <c r="W158" s="158"/>
      <c r="X158" s="175"/>
      <c r="Y158" s="160"/>
      <c r="Z158" s="160"/>
      <c r="AA158" s="160"/>
      <c r="AB158" s="161"/>
      <c r="AC158" s="162"/>
      <c r="AD158" s="161"/>
      <c r="AE158" s="161"/>
      <c r="AF158" s="161"/>
      <c r="AG158" s="163"/>
      <c r="AH158" s="163"/>
      <c r="AI158" s="163"/>
      <c r="AJ158" s="163"/>
      <c r="AK158" s="163"/>
      <c r="AL158" s="163"/>
      <c r="AM158" s="161"/>
      <c r="AN158" s="159"/>
    </row>
    <row r="159" spans="1:40" ht="48" customHeight="1">
      <c r="A159" s="115" t="s">
        <v>1204</v>
      </c>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c r="AC159" s="116"/>
      <c r="AD159" s="116"/>
      <c r="AE159" s="116"/>
      <c r="AF159" s="116"/>
      <c r="AG159" s="116"/>
      <c r="AH159" s="116"/>
      <c r="AI159" s="116"/>
      <c r="AJ159" s="116"/>
      <c r="AK159" s="116"/>
      <c r="AL159" s="116"/>
      <c r="AM159" s="116"/>
      <c r="AN159" s="117"/>
    </row>
    <row r="160" spans="1:40" ht="114.95" customHeight="1">
      <c r="A160" s="303" t="s">
        <v>1015</v>
      </c>
      <c r="B160" s="119" t="s">
        <v>1015</v>
      </c>
      <c r="C160" s="120" t="s">
        <v>937</v>
      </c>
      <c r="D160" s="180" t="s">
        <v>1016</v>
      </c>
      <c r="E160" s="122">
        <v>4</v>
      </c>
      <c r="F160" s="123" t="s">
        <v>1017</v>
      </c>
      <c r="G160" s="122" t="s">
        <v>1018</v>
      </c>
      <c r="H160" s="123" t="s">
        <v>1019</v>
      </c>
      <c r="I160" s="309" t="s">
        <v>1212</v>
      </c>
      <c r="J160" s="124">
        <v>1</v>
      </c>
      <c r="K160" s="125" t="s">
        <v>1020</v>
      </c>
      <c r="L160" s="122">
        <v>4</v>
      </c>
      <c r="M160" s="125" t="s">
        <v>1021</v>
      </c>
      <c r="N160" s="122">
        <v>5</v>
      </c>
      <c r="O160" s="125" t="s">
        <v>1022</v>
      </c>
      <c r="P160" s="122">
        <v>2</v>
      </c>
      <c r="Q160" s="126" t="s">
        <v>1023</v>
      </c>
      <c r="R160" s="68">
        <f>SUM(R162:R163)</f>
        <v>20000000</v>
      </c>
      <c r="S160" s="127">
        <f>+R160</f>
        <v>20000000</v>
      </c>
      <c r="T160" s="322" t="s">
        <v>1039</v>
      </c>
      <c r="U160" s="127" t="s">
        <v>1039</v>
      </c>
      <c r="V160" s="127" t="s">
        <v>1039</v>
      </c>
      <c r="W160" s="68" t="s">
        <v>1024</v>
      </c>
      <c r="X160" s="120" t="s">
        <v>964</v>
      </c>
      <c r="Y160" s="120" t="s">
        <v>1168</v>
      </c>
      <c r="Z160" s="120" t="s">
        <v>1259</v>
      </c>
      <c r="AA160" s="128" t="s">
        <v>1025</v>
      </c>
      <c r="AB160" s="128" t="s">
        <v>966</v>
      </c>
      <c r="AC160" s="129">
        <v>1</v>
      </c>
      <c r="AD160" s="128" t="s">
        <v>965</v>
      </c>
      <c r="AE160" s="70"/>
      <c r="AF160" s="70"/>
      <c r="AG160" s="69">
        <v>0.33333299999999999</v>
      </c>
      <c r="AH160" s="129"/>
      <c r="AI160" s="69">
        <v>0.33333299999999999</v>
      </c>
      <c r="AJ160" s="129"/>
      <c r="AK160" s="69">
        <v>0.33333299999999999</v>
      </c>
      <c r="AL160" s="70"/>
      <c r="AM160" s="120" t="s">
        <v>1169</v>
      </c>
      <c r="AN160" s="120" t="s">
        <v>967</v>
      </c>
    </row>
    <row r="161" spans="1:40" ht="114.95" customHeight="1">
      <c r="A161" s="130" t="s">
        <v>1078</v>
      </c>
      <c r="B161" s="131" t="s">
        <v>1026</v>
      </c>
      <c r="C161" s="132" t="s">
        <v>938</v>
      </c>
      <c r="D161" s="134" t="s">
        <v>1016</v>
      </c>
      <c r="E161" s="122">
        <v>4</v>
      </c>
      <c r="F161" s="123" t="s">
        <v>1017</v>
      </c>
      <c r="G161" s="122" t="s">
        <v>1018</v>
      </c>
      <c r="H161" s="123" t="s">
        <v>1019</v>
      </c>
      <c r="I161" s="309" t="s">
        <v>1212</v>
      </c>
      <c r="J161" s="124">
        <v>1</v>
      </c>
      <c r="K161" s="125" t="s">
        <v>1020</v>
      </c>
      <c r="L161" s="122">
        <v>4</v>
      </c>
      <c r="M161" s="125" t="s">
        <v>1021</v>
      </c>
      <c r="N161" s="122">
        <v>5</v>
      </c>
      <c r="O161" s="125" t="s">
        <v>1022</v>
      </c>
      <c r="P161" s="122">
        <v>2</v>
      </c>
      <c r="Q161" s="126" t="s">
        <v>1023</v>
      </c>
      <c r="R161" s="133">
        <f>SUM(R162:R163)</f>
        <v>20000000</v>
      </c>
      <c r="S161" s="127">
        <f>+R161</f>
        <v>20000000</v>
      </c>
      <c r="T161" s="127" t="s">
        <v>1039</v>
      </c>
      <c r="U161" s="127" t="s">
        <v>1039</v>
      </c>
      <c r="V161" s="127" t="s">
        <v>1039</v>
      </c>
      <c r="W161" s="133" t="s">
        <v>1024</v>
      </c>
      <c r="X161" s="132" t="s">
        <v>968</v>
      </c>
      <c r="Y161" s="132" t="s">
        <v>969</v>
      </c>
      <c r="Z161" s="132" t="s">
        <v>1259</v>
      </c>
      <c r="AA161" s="134" t="s">
        <v>1025</v>
      </c>
      <c r="AB161" s="134" t="s">
        <v>966</v>
      </c>
      <c r="AC161" s="135">
        <v>1</v>
      </c>
      <c r="AD161" s="134" t="s">
        <v>965</v>
      </c>
      <c r="AE161" s="136"/>
      <c r="AF161" s="136"/>
      <c r="AG161" s="181">
        <v>0.33333299999999999</v>
      </c>
      <c r="AH161" s="181"/>
      <c r="AI161" s="181">
        <v>0.33333299999999999</v>
      </c>
      <c r="AJ161" s="181"/>
      <c r="AK161" s="181">
        <v>0.33333299999999999</v>
      </c>
      <c r="AL161" s="136"/>
      <c r="AM161" s="182" t="s">
        <v>1170</v>
      </c>
      <c r="AN161" s="132" t="s">
        <v>970</v>
      </c>
    </row>
    <row r="162" spans="1:40" ht="114.95" customHeight="1">
      <c r="A162" s="342" t="s">
        <v>1027</v>
      </c>
      <c r="B162" s="138" t="s">
        <v>1028</v>
      </c>
      <c r="C162" s="234" t="s">
        <v>940</v>
      </c>
      <c r="D162" s="235" t="s">
        <v>1016</v>
      </c>
      <c r="E162" s="205">
        <v>4</v>
      </c>
      <c r="F162" s="206" t="s">
        <v>1017</v>
      </c>
      <c r="G162" s="205" t="s">
        <v>1018</v>
      </c>
      <c r="H162" s="206" t="s">
        <v>1019</v>
      </c>
      <c r="I162" s="310" t="s">
        <v>1212</v>
      </c>
      <c r="J162" s="207">
        <v>1</v>
      </c>
      <c r="K162" s="208" t="s">
        <v>1020</v>
      </c>
      <c r="L162" s="205">
        <v>4</v>
      </c>
      <c r="M162" s="208" t="s">
        <v>1021</v>
      </c>
      <c r="N162" s="205">
        <v>5</v>
      </c>
      <c r="O162" s="208" t="s">
        <v>1022</v>
      </c>
      <c r="P162" s="205">
        <v>2</v>
      </c>
      <c r="Q162" s="209" t="s">
        <v>1023</v>
      </c>
      <c r="R162" s="210">
        <f>SUM(R164:R173)</f>
        <v>19500000</v>
      </c>
      <c r="S162" s="211">
        <f t="shared" ref="S162:S174" si="7">+R162</f>
        <v>19500000</v>
      </c>
      <c r="T162" s="211" t="s">
        <v>1039</v>
      </c>
      <c r="U162" s="211" t="s">
        <v>1039</v>
      </c>
      <c r="V162" s="211" t="s">
        <v>1039</v>
      </c>
      <c r="W162" s="210" t="s">
        <v>1024</v>
      </c>
      <c r="X162" s="203" t="s">
        <v>971</v>
      </c>
      <c r="Y162" s="237" t="s">
        <v>972</v>
      </c>
      <c r="Z162" s="237" t="s">
        <v>1259</v>
      </c>
      <c r="AA162" s="212" t="s">
        <v>1025</v>
      </c>
      <c r="AB162" s="212" t="s">
        <v>973</v>
      </c>
      <c r="AC162" s="213">
        <v>1</v>
      </c>
      <c r="AD162" s="212" t="s">
        <v>965</v>
      </c>
      <c r="AE162" s="214"/>
      <c r="AF162" s="214"/>
      <c r="AG162" s="215">
        <v>0.33333299999999999</v>
      </c>
      <c r="AH162" s="215"/>
      <c r="AI162" s="215">
        <v>0.33333299999999999</v>
      </c>
      <c r="AJ162" s="215"/>
      <c r="AK162" s="215">
        <v>0.33333299999999999</v>
      </c>
      <c r="AL162" s="214"/>
      <c r="AM162" s="203" t="s">
        <v>1170</v>
      </c>
      <c r="AN162" s="203" t="s">
        <v>974</v>
      </c>
    </row>
    <row r="163" spans="1:40" ht="114.95" customHeight="1">
      <c r="A163" s="344"/>
      <c r="B163" s="138" t="s">
        <v>1029</v>
      </c>
      <c r="C163" s="185" t="s">
        <v>942</v>
      </c>
      <c r="D163" s="139" t="s">
        <v>1016</v>
      </c>
      <c r="E163" s="253">
        <v>4</v>
      </c>
      <c r="F163" s="254" t="s">
        <v>1017</v>
      </c>
      <c r="G163" s="253" t="s">
        <v>1018</v>
      </c>
      <c r="H163" s="254" t="s">
        <v>1019</v>
      </c>
      <c r="I163" s="309" t="s">
        <v>1212</v>
      </c>
      <c r="J163" s="255">
        <v>1</v>
      </c>
      <c r="K163" s="256" t="s">
        <v>1020</v>
      </c>
      <c r="L163" s="253">
        <v>4</v>
      </c>
      <c r="M163" s="256" t="s">
        <v>1021</v>
      </c>
      <c r="N163" s="253">
        <v>5</v>
      </c>
      <c r="O163" s="256" t="s">
        <v>1022</v>
      </c>
      <c r="P163" s="253">
        <v>2</v>
      </c>
      <c r="Q163" s="257" t="s">
        <v>1023</v>
      </c>
      <c r="R163" s="246">
        <f>SUM(R174)</f>
        <v>500000</v>
      </c>
      <c r="S163" s="247">
        <f t="shared" si="7"/>
        <v>500000</v>
      </c>
      <c r="T163" s="247" t="s">
        <v>1039</v>
      </c>
      <c r="U163" s="247" t="s">
        <v>1039</v>
      </c>
      <c r="V163" s="247" t="s">
        <v>1039</v>
      </c>
      <c r="W163" s="246" t="s">
        <v>1024</v>
      </c>
      <c r="X163" s="240" t="s">
        <v>975</v>
      </c>
      <c r="Y163" s="240" t="s">
        <v>976</v>
      </c>
      <c r="Z163" s="240" t="s">
        <v>1259</v>
      </c>
      <c r="AA163" s="249" t="s">
        <v>1025</v>
      </c>
      <c r="AB163" s="249" t="s">
        <v>973</v>
      </c>
      <c r="AC163" s="248">
        <v>1</v>
      </c>
      <c r="AD163" s="249" t="s">
        <v>965</v>
      </c>
      <c r="AE163" s="250"/>
      <c r="AF163" s="250"/>
      <c r="AG163" s="251">
        <v>0.33333299999999999</v>
      </c>
      <c r="AH163" s="251"/>
      <c r="AI163" s="251">
        <v>0.33333299999999999</v>
      </c>
      <c r="AJ163" s="251"/>
      <c r="AK163" s="251">
        <v>0.33333299999999999</v>
      </c>
      <c r="AL163" s="250"/>
      <c r="AM163" s="240" t="s">
        <v>1170</v>
      </c>
      <c r="AN163" s="240" t="s">
        <v>974</v>
      </c>
    </row>
    <row r="164" spans="1:40" ht="114.95" customHeight="1">
      <c r="A164" s="422" t="s">
        <v>1040</v>
      </c>
      <c r="B164" s="153" t="s">
        <v>1041</v>
      </c>
      <c r="C164" s="234" t="s">
        <v>1372</v>
      </c>
      <c r="D164" s="235" t="s">
        <v>1016</v>
      </c>
      <c r="E164" s="205">
        <v>4</v>
      </c>
      <c r="F164" s="206" t="s">
        <v>1017</v>
      </c>
      <c r="G164" s="205" t="s">
        <v>1018</v>
      </c>
      <c r="H164" s="206" t="s">
        <v>1019</v>
      </c>
      <c r="I164" s="310" t="s">
        <v>1212</v>
      </c>
      <c r="J164" s="207">
        <v>1</v>
      </c>
      <c r="K164" s="208" t="s">
        <v>1020</v>
      </c>
      <c r="L164" s="205">
        <v>4</v>
      </c>
      <c r="M164" s="208" t="s">
        <v>1021</v>
      </c>
      <c r="N164" s="205">
        <v>5</v>
      </c>
      <c r="O164" s="208" t="s">
        <v>1022</v>
      </c>
      <c r="P164" s="205">
        <v>2</v>
      </c>
      <c r="Q164" s="209" t="s">
        <v>1023</v>
      </c>
      <c r="R164" s="210">
        <v>1200000</v>
      </c>
      <c r="S164" s="211">
        <f t="shared" si="7"/>
        <v>1200000</v>
      </c>
      <c r="T164" s="210" t="s">
        <v>1388</v>
      </c>
      <c r="U164" s="210" t="s">
        <v>1391</v>
      </c>
      <c r="V164" s="210" t="s">
        <v>1475</v>
      </c>
      <c r="W164" s="210" t="s">
        <v>1024</v>
      </c>
      <c r="X164" s="203" t="s">
        <v>1590</v>
      </c>
      <c r="Y164" s="237" t="s">
        <v>1158</v>
      </c>
      <c r="Z164" s="237" t="s">
        <v>1259</v>
      </c>
      <c r="AA164" s="212" t="s">
        <v>1025</v>
      </c>
      <c r="AB164" s="212" t="s">
        <v>973</v>
      </c>
      <c r="AC164" s="213">
        <v>1</v>
      </c>
      <c r="AD164" s="212" t="s">
        <v>965</v>
      </c>
      <c r="AE164" s="214"/>
      <c r="AF164" s="214"/>
      <c r="AG164" s="215">
        <v>0.33333299999999999</v>
      </c>
      <c r="AH164" s="215"/>
      <c r="AI164" s="215">
        <v>0.33333299999999999</v>
      </c>
      <c r="AJ164" s="215"/>
      <c r="AK164" s="215">
        <v>0.33333299999999999</v>
      </c>
      <c r="AL164" s="214"/>
      <c r="AM164" s="203" t="s">
        <v>1170</v>
      </c>
      <c r="AN164" s="203" t="s">
        <v>974</v>
      </c>
    </row>
    <row r="165" spans="1:40" ht="114.95" customHeight="1">
      <c r="A165" s="422"/>
      <c r="B165" s="153" t="s">
        <v>1042</v>
      </c>
      <c r="C165" s="234" t="s">
        <v>1373</v>
      </c>
      <c r="D165" s="235" t="s">
        <v>1016</v>
      </c>
      <c r="E165" s="205">
        <v>4</v>
      </c>
      <c r="F165" s="206" t="s">
        <v>1017</v>
      </c>
      <c r="G165" s="205" t="s">
        <v>1018</v>
      </c>
      <c r="H165" s="206" t="s">
        <v>1019</v>
      </c>
      <c r="I165" s="310" t="s">
        <v>1212</v>
      </c>
      <c r="J165" s="207">
        <v>1</v>
      </c>
      <c r="K165" s="208" t="s">
        <v>1020</v>
      </c>
      <c r="L165" s="205">
        <v>4</v>
      </c>
      <c r="M165" s="208" t="s">
        <v>1021</v>
      </c>
      <c r="N165" s="205">
        <v>5</v>
      </c>
      <c r="O165" s="208" t="s">
        <v>1022</v>
      </c>
      <c r="P165" s="205">
        <v>2</v>
      </c>
      <c r="Q165" s="209" t="s">
        <v>1023</v>
      </c>
      <c r="R165" s="210">
        <v>1400000</v>
      </c>
      <c r="S165" s="211">
        <f t="shared" si="7"/>
        <v>1400000</v>
      </c>
      <c r="T165" s="210" t="s">
        <v>1458</v>
      </c>
      <c r="U165" s="210" t="s">
        <v>1254</v>
      </c>
      <c r="V165" s="210" t="s">
        <v>1254</v>
      </c>
      <c r="W165" s="210" t="s">
        <v>1024</v>
      </c>
      <c r="X165" s="203" t="s">
        <v>1591</v>
      </c>
      <c r="Y165" s="237" t="s">
        <v>1158</v>
      </c>
      <c r="Z165" s="237" t="s">
        <v>1259</v>
      </c>
      <c r="AA165" s="212" t="s">
        <v>1025</v>
      </c>
      <c r="AB165" s="212" t="s">
        <v>973</v>
      </c>
      <c r="AC165" s="213">
        <v>1</v>
      </c>
      <c r="AD165" s="212" t="s">
        <v>965</v>
      </c>
      <c r="AE165" s="214"/>
      <c r="AF165" s="214"/>
      <c r="AG165" s="215">
        <v>0.33333299999999999</v>
      </c>
      <c r="AH165" s="215"/>
      <c r="AI165" s="215">
        <v>0.33333299999999999</v>
      </c>
      <c r="AJ165" s="215"/>
      <c r="AK165" s="215">
        <v>0.33333299999999999</v>
      </c>
      <c r="AL165" s="214"/>
      <c r="AM165" s="203" t="s">
        <v>1170</v>
      </c>
      <c r="AN165" s="203" t="s">
        <v>974</v>
      </c>
    </row>
    <row r="166" spans="1:40" ht="114.95" customHeight="1">
      <c r="A166" s="422"/>
      <c r="B166" s="153" t="s">
        <v>1043</v>
      </c>
      <c r="C166" s="234" t="s">
        <v>1374</v>
      </c>
      <c r="D166" s="235" t="s">
        <v>1016</v>
      </c>
      <c r="E166" s="205">
        <v>4</v>
      </c>
      <c r="F166" s="206" t="s">
        <v>1017</v>
      </c>
      <c r="G166" s="205" t="s">
        <v>1018</v>
      </c>
      <c r="H166" s="206" t="s">
        <v>1019</v>
      </c>
      <c r="I166" s="318" t="s">
        <v>1214</v>
      </c>
      <c r="J166" s="207">
        <v>1</v>
      </c>
      <c r="K166" s="208" t="s">
        <v>1020</v>
      </c>
      <c r="L166" s="205">
        <v>4</v>
      </c>
      <c r="M166" s="208" t="s">
        <v>1021</v>
      </c>
      <c r="N166" s="205">
        <v>5</v>
      </c>
      <c r="O166" s="208" t="s">
        <v>1022</v>
      </c>
      <c r="P166" s="205">
        <v>2</v>
      </c>
      <c r="Q166" s="209" t="s">
        <v>1023</v>
      </c>
      <c r="R166" s="210">
        <v>1100000</v>
      </c>
      <c r="S166" s="211">
        <f t="shared" si="7"/>
        <v>1100000</v>
      </c>
      <c r="T166" s="210" t="s">
        <v>1458</v>
      </c>
      <c r="U166" s="210" t="s">
        <v>1476</v>
      </c>
      <c r="V166" s="210" t="s">
        <v>1255</v>
      </c>
      <c r="W166" s="210" t="s">
        <v>1024</v>
      </c>
      <c r="X166" s="203" t="s">
        <v>1592</v>
      </c>
      <c r="Y166" s="237" t="s">
        <v>1158</v>
      </c>
      <c r="Z166" s="237" t="s">
        <v>1259</v>
      </c>
      <c r="AA166" s="212" t="s">
        <v>1025</v>
      </c>
      <c r="AB166" s="212" t="s">
        <v>973</v>
      </c>
      <c r="AC166" s="213">
        <v>1</v>
      </c>
      <c r="AD166" s="212" t="s">
        <v>965</v>
      </c>
      <c r="AE166" s="214"/>
      <c r="AF166" s="214"/>
      <c r="AG166" s="215">
        <v>0.33333299999999999</v>
      </c>
      <c r="AH166" s="215"/>
      <c r="AI166" s="215">
        <v>0.33333299999999999</v>
      </c>
      <c r="AJ166" s="215"/>
      <c r="AK166" s="215">
        <v>0.33333299999999999</v>
      </c>
      <c r="AL166" s="214"/>
      <c r="AM166" s="203" t="s">
        <v>1170</v>
      </c>
      <c r="AN166" s="203" t="s">
        <v>974</v>
      </c>
    </row>
    <row r="167" spans="1:40" ht="114.95" customHeight="1">
      <c r="A167" s="422"/>
      <c r="B167" s="153" t="s">
        <v>1044</v>
      </c>
      <c r="C167" s="234" t="s">
        <v>1375</v>
      </c>
      <c r="D167" s="235" t="s">
        <v>1016</v>
      </c>
      <c r="E167" s="205">
        <v>4</v>
      </c>
      <c r="F167" s="206" t="s">
        <v>1017</v>
      </c>
      <c r="G167" s="205" t="s">
        <v>1018</v>
      </c>
      <c r="H167" s="206" t="s">
        <v>1019</v>
      </c>
      <c r="I167" s="310" t="s">
        <v>1212</v>
      </c>
      <c r="J167" s="207">
        <v>1</v>
      </c>
      <c r="K167" s="208" t="s">
        <v>1020</v>
      </c>
      <c r="L167" s="205">
        <v>4</v>
      </c>
      <c r="M167" s="208" t="s">
        <v>1021</v>
      </c>
      <c r="N167" s="205">
        <v>5</v>
      </c>
      <c r="O167" s="208" t="s">
        <v>1022</v>
      </c>
      <c r="P167" s="205">
        <v>2</v>
      </c>
      <c r="Q167" s="209" t="s">
        <v>1023</v>
      </c>
      <c r="R167" s="210">
        <v>2600000</v>
      </c>
      <c r="S167" s="211">
        <f t="shared" si="7"/>
        <v>2600000</v>
      </c>
      <c r="T167" s="210" t="s">
        <v>1253</v>
      </c>
      <c r="U167" s="210" t="s">
        <v>1477</v>
      </c>
      <c r="V167" s="210" t="s">
        <v>1478</v>
      </c>
      <c r="W167" s="210" t="s">
        <v>1024</v>
      </c>
      <c r="X167" s="203" t="s">
        <v>1593</v>
      </c>
      <c r="Y167" s="237" t="s">
        <v>1158</v>
      </c>
      <c r="Z167" s="237" t="s">
        <v>1259</v>
      </c>
      <c r="AA167" s="212" t="s">
        <v>1025</v>
      </c>
      <c r="AB167" s="212" t="s">
        <v>973</v>
      </c>
      <c r="AC167" s="213">
        <v>1</v>
      </c>
      <c r="AD167" s="212" t="s">
        <v>965</v>
      </c>
      <c r="AE167" s="214"/>
      <c r="AF167" s="214"/>
      <c r="AG167" s="215">
        <v>0.33333299999999999</v>
      </c>
      <c r="AH167" s="215"/>
      <c r="AI167" s="215">
        <v>0.33333299999999999</v>
      </c>
      <c r="AJ167" s="215"/>
      <c r="AK167" s="215">
        <v>0.33333299999999999</v>
      </c>
      <c r="AL167" s="214"/>
      <c r="AM167" s="203" t="s">
        <v>1170</v>
      </c>
      <c r="AN167" s="203" t="s">
        <v>974</v>
      </c>
    </row>
    <row r="168" spans="1:40" ht="114.95" customHeight="1">
      <c r="A168" s="422"/>
      <c r="B168" s="153" t="s">
        <v>1045</v>
      </c>
      <c r="C168" s="234" t="s">
        <v>1376</v>
      </c>
      <c r="D168" s="235" t="s">
        <v>1016</v>
      </c>
      <c r="E168" s="205">
        <v>4</v>
      </c>
      <c r="F168" s="206" t="s">
        <v>1017</v>
      </c>
      <c r="G168" s="205" t="s">
        <v>1018</v>
      </c>
      <c r="H168" s="206" t="s">
        <v>1019</v>
      </c>
      <c r="I168" s="310" t="s">
        <v>1212</v>
      </c>
      <c r="J168" s="207">
        <v>1</v>
      </c>
      <c r="K168" s="208" t="s">
        <v>1020</v>
      </c>
      <c r="L168" s="205">
        <v>4</v>
      </c>
      <c r="M168" s="208" t="s">
        <v>1021</v>
      </c>
      <c r="N168" s="205">
        <v>5</v>
      </c>
      <c r="O168" s="208" t="s">
        <v>1022</v>
      </c>
      <c r="P168" s="205">
        <v>2</v>
      </c>
      <c r="Q168" s="209" t="s">
        <v>1023</v>
      </c>
      <c r="R168" s="210">
        <v>2000000</v>
      </c>
      <c r="S168" s="211">
        <f t="shared" si="7"/>
        <v>2000000</v>
      </c>
      <c r="T168" s="210" t="s">
        <v>1413</v>
      </c>
      <c r="U168" s="210" t="s">
        <v>1230</v>
      </c>
      <c r="V168" s="210" t="s">
        <v>1230</v>
      </c>
      <c r="W168" s="210" t="s">
        <v>1024</v>
      </c>
      <c r="X168" s="203" t="s">
        <v>1594</v>
      </c>
      <c r="Y168" s="237" t="s">
        <v>1158</v>
      </c>
      <c r="Z168" s="237" t="s">
        <v>1259</v>
      </c>
      <c r="AA168" s="212" t="s">
        <v>1025</v>
      </c>
      <c r="AB168" s="212" t="s">
        <v>973</v>
      </c>
      <c r="AC168" s="213">
        <v>1</v>
      </c>
      <c r="AD168" s="212" t="s">
        <v>965</v>
      </c>
      <c r="AE168" s="214"/>
      <c r="AF168" s="214"/>
      <c r="AG168" s="215">
        <v>0.33333299999999999</v>
      </c>
      <c r="AH168" s="215"/>
      <c r="AI168" s="215">
        <v>0.33333299999999999</v>
      </c>
      <c r="AJ168" s="215"/>
      <c r="AK168" s="215">
        <v>0.33333299999999999</v>
      </c>
      <c r="AL168" s="214"/>
      <c r="AM168" s="203" t="s">
        <v>1170</v>
      </c>
      <c r="AN168" s="203" t="s">
        <v>974</v>
      </c>
    </row>
    <row r="169" spans="1:40" ht="114.95" customHeight="1">
      <c r="A169" s="422"/>
      <c r="B169" s="153" t="s">
        <v>1046</v>
      </c>
      <c r="C169" s="234" t="s">
        <v>1377</v>
      </c>
      <c r="D169" s="235" t="s">
        <v>1016</v>
      </c>
      <c r="E169" s="205">
        <v>4</v>
      </c>
      <c r="F169" s="206" t="s">
        <v>1017</v>
      </c>
      <c r="G169" s="205" t="s">
        <v>1018</v>
      </c>
      <c r="H169" s="206" t="s">
        <v>1019</v>
      </c>
      <c r="I169" s="310" t="s">
        <v>1212</v>
      </c>
      <c r="J169" s="207">
        <v>1</v>
      </c>
      <c r="K169" s="208" t="s">
        <v>1020</v>
      </c>
      <c r="L169" s="205">
        <v>4</v>
      </c>
      <c r="M169" s="208" t="s">
        <v>1021</v>
      </c>
      <c r="N169" s="205">
        <v>5</v>
      </c>
      <c r="O169" s="208" t="s">
        <v>1022</v>
      </c>
      <c r="P169" s="205">
        <v>2</v>
      </c>
      <c r="Q169" s="209" t="s">
        <v>1023</v>
      </c>
      <c r="R169" s="210">
        <v>2000000</v>
      </c>
      <c r="S169" s="211">
        <f t="shared" si="7"/>
        <v>2000000</v>
      </c>
      <c r="T169" s="210" t="s">
        <v>1253</v>
      </c>
      <c r="U169" s="210" t="s">
        <v>1256</v>
      </c>
      <c r="V169" s="210" t="s">
        <v>1256</v>
      </c>
      <c r="W169" s="210" t="s">
        <v>1024</v>
      </c>
      <c r="X169" s="203" t="s">
        <v>1595</v>
      </c>
      <c r="Y169" s="237" t="s">
        <v>1158</v>
      </c>
      <c r="Z169" s="237" t="s">
        <v>1259</v>
      </c>
      <c r="AA169" s="212" t="s">
        <v>1025</v>
      </c>
      <c r="AB169" s="212" t="s">
        <v>973</v>
      </c>
      <c r="AC169" s="213">
        <v>1</v>
      </c>
      <c r="AD169" s="212" t="s">
        <v>965</v>
      </c>
      <c r="AE169" s="214"/>
      <c r="AF169" s="214"/>
      <c r="AG169" s="215">
        <v>0.33333299999999999</v>
      </c>
      <c r="AH169" s="215"/>
      <c r="AI169" s="215">
        <v>0.33333299999999999</v>
      </c>
      <c r="AJ169" s="215"/>
      <c r="AK169" s="215">
        <v>0.33333299999999999</v>
      </c>
      <c r="AL169" s="214"/>
      <c r="AM169" s="203" t="s">
        <v>1170</v>
      </c>
      <c r="AN169" s="203" t="s">
        <v>974</v>
      </c>
    </row>
    <row r="170" spans="1:40" ht="114.95" customHeight="1">
      <c r="A170" s="422"/>
      <c r="B170" s="153" t="s">
        <v>1047</v>
      </c>
      <c r="C170" s="234" t="s">
        <v>1378</v>
      </c>
      <c r="D170" s="235" t="s">
        <v>1016</v>
      </c>
      <c r="E170" s="205">
        <v>4</v>
      </c>
      <c r="F170" s="206" t="s">
        <v>1017</v>
      </c>
      <c r="G170" s="205" t="s">
        <v>1018</v>
      </c>
      <c r="H170" s="206" t="s">
        <v>1019</v>
      </c>
      <c r="I170" s="310" t="s">
        <v>1212</v>
      </c>
      <c r="J170" s="207">
        <v>1</v>
      </c>
      <c r="K170" s="208" t="s">
        <v>1020</v>
      </c>
      <c r="L170" s="205">
        <v>4</v>
      </c>
      <c r="M170" s="208" t="s">
        <v>1021</v>
      </c>
      <c r="N170" s="205">
        <v>5</v>
      </c>
      <c r="O170" s="208" t="s">
        <v>1022</v>
      </c>
      <c r="P170" s="205">
        <v>2</v>
      </c>
      <c r="Q170" s="209" t="s">
        <v>1023</v>
      </c>
      <c r="R170" s="210">
        <v>2000000</v>
      </c>
      <c r="S170" s="211">
        <f t="shared" si="7"/>
        <v>2000000</v>
      </c>
      <c r="T170" s="210" t="s">
        <v>1253</v>
      </c>
      <c r="U170" s="210" t="s">
        <v>1256</v>
      </c>
      <c r="V170" s="210" t="s">
        <v>1256</v>
      </c>
      <c r="W170" s="210" t="s">
        <v>1024</v>
      </c>
      <c r="X170" s="203" t="s">
        <v>1596</v>
      </c>
      <c r="Y170" s="237" t="s">
        <v>1158</v>
      </c>
      <c r="Z170" s="237" t="s">
        <v>1259</v>
      </c>
      <c r="AA170" s="212" t="s">
        <v>1025</v>
      </c>
      <c r="AB170" s="212" t="s">
        <v>973</v>
      </c>
      <c r="AC170" s="213">
        <v>1</v>
      </c>
      <c r="AD170" s="212" t="s">
        <v>965</v>
      </c>
      <c r="AE170" s="214"/>
      <c r="AF170" s="214"/>
      <c r="AG170" s="215">
        <v>0.33333299999999999</v>
      </c>
      <c r="AH170" s="215"/>
      <c r="AI170" s="215">
        <v>0.33333299999999999</v>
      </c>
      <c r="AJ170" s="215"/>
      <c r="AK170" s="215">
        <v>0.33333299999999999</v>
      </c>
      <c r="AL170" s="214"/>
      <c r="AM170" s="203" t="s">
        <v>1170</v>
      </c>
      <c r="AN170" s="203" t="s">
        <v>974</v>
      </c>
    </row>
    <row r="171" spans="1:40" ht="114.95" customHeight="1">
      <c r="A171" s="422"/>
      <c r="B171" s="153" t="s">
        <v>1048</v>
      </c>
      <c r="C171" s="234" t="s">
        <v>1379</v>
      </c>
      <c r="D171" s="235" t="s">
        <v>1016</v>
      </c>
      <c r="E171" s="205">
        <v>4</v>
      </c>
      <c r="F171" s="206" t="s">
        <v>1017</v>
      </c>
      <c r="G171" s="205" t="s">
        <v>1018</v>
      </c>
      <c r="H171" s="206" t="s">
        <v>1019</v>
      </c>
      <c r="I171" s="310" t="s">
        <v>1212</v>
      </c>
      <c r="J171" s="207">
        <v>1</v>
      </c>
      <c r="K171" s="208" t="s">
        <v>1020</v>
      </c>
      <c r="L171" s="205">
        <v>4</v>
      </c>
      <c r="M171" s="208" t="s">
        <v>1021</v>
      </c>
      <c r="N171" s="205">
        <v>5</v>
      </c>
      <c r="O171" s="208" t="s">
        <v>1022</v>
      </c>
      <c r="P171" s="205">
        <v>2</v>
      </c>
      <c r="Q171" s="209" t="s">
        <v>1023</v>
      </c>
      <c r="R171" s="210">
        <v>1100000</v>
      </c>
      <c r="S171" s="211">
        <f t="shared" si="7"/>
        <v>1100000</v>
      </c>
      <c r="T171" s="210" t="s">
        <v>1253</v>
      </c>
      <c r="U171" s="210" t="s">
        <v>1256</v>
      </c>
      <c r="V171" s="210" t="s">
        <v>1479</v>
      </c>
      <c r="W171" s="210" t="s">
        <v>1024</v>
      </c>
      <c r="X171" s="203" t="s">
        <v>1597</v>
      </c>
      <c r="Y171" s="237" t="s">
        <v>1158</v>
      </c>
      <c r="Z171" s="237" t="s">
        <v>1259</v>
      </c>
      <c r="AA171" s="212" t="s">
        <v>1025</v>
      </c>
      <c r="AB171" s="212" t="s">
        <v>973</v>
      </c>
      <c r="AC171" s="213">
        <v>1</v>
      </c>
      <c r="AD171" s="212" t="s">
        <v>965</v>
      </c>
      <c r="AE171" s="214"/>
      <c r="AF171" s="214"/>
      <c r="AG171" s="215">
        <v>0.33333299999999999</v>
      </c>
      <c r="AH171" s="215"/>
      <c r="AI171" s="215">
        <v>0.33333299999999999</v>
      </c>
      <c r="AJ171" s="215"/>
      <c r="AK171" s="215">
        <v>0.33333299999999999</v>
      </c>
      <c r="AL171" s="214"/>
      <c r="AM171" s="203" t="s">
        <v>1170</v>
      </c>
      <c r="AN171" s="203" t="s">
        <v>974</v>
      </c>
    </row>
    <row r="172" spans="1:40" ht="114.95" customHeight="1">
      <c r="A172" s="422"/>
      <c r="B172" s="153" t="s">
        <v>1049</v>
      </c>
      <c r="C172" s="234" t="s">
        <v>1380</v>
      </c>
      <c r="D172" s="235" t="s">
        <v>1016</v>
      </c>
      <c r="E172" s="205">
        <v>4</v>
      </c>
      <c r="F172" s="206" t="s">
        <v>1017</v>
      </c>
      <c r="G172" s="205" t="s">
        <v>1018</v>
      </c>
      <c r="H172" s="206" t="s">
        <v>1019</v>
      </c>
      <c r="I172" s="318" t="s">
        <v>1214</v>
      </c>
      <c r="J172" s="207">
        <v>1</v>
      </c>
      <c r="K172" s="208" t="s">
        <v>1020</v>
      </c>
      <c r="L172" s="205">
        <v>4</v>
      </c>
      <c r="M172" s="208" t="s">
        <v>1021</v>
      </c>
      <c r="N172" s="205">
        <v>5</v>
      </c>
      <c r="O172" s="208" t="s">
        <v>1022</v>
      </c>
      <c r="P172" s="205">
        <v>2</v>
      </c>
      <c r="Q172" s="209" t="s">
        <v>1023</v>
      </c>
      <c r="R172" s="210">
        <v>1100000</v>
      </c>
      <c r="S172" s="211">
        <f t="shared" si="7"/>
        <v>1100000</v>
      </c>
      <c r="T172" s="210" t="s">
        <v>1253</v>
      </c>
      <c r="U172" s="210" t="s">
        <v>1257</v>
      </c>
      <c r="V172" s="210" t="s">
        <v>1258</v>
      </c>
      <c r="W172" s="210" t="s">
        <v>1024</v>
      </c>
      <c r="X172" s="203" t="s">
        <v>1598</v>
      </c>
      <c r="Y172" s="237" t="s">
        <v>1158</v>
      </c>
      <c r="Z172" s="237" t="s">
        <v>1259</v>
      </c>
      <c r="AA172" s="212" t="s">
        <v>1025</v>
      </c>
      <c r="AB172" s="212" t="s">
        <v>973</v>
      </c>
      <c r="AC172" s="213">
        <v>1</v>
      </c>
      <c r="AD172" s="212" t="s">
        <v>965</v>
      </c>
      <c r="AE172" s="214"/>
      <c r="AF172" s="214"/>
      <c r="AG172" s="215">
        <v>0.33333299999999999</v>
      </c>
      <c r="AH172" s="215"/>
      <c r="AI172" s="215">
        <v>0.33333299999999999</v>
      </c>
      <c r="AJ172" s="215"/>
      <c r="AK172" s="215">
        <v>0.33333299999999999</v>
      </c>
      <c r="AL172" s="214"/>
      <c r="AM172" s="203" t="s">
        <v>1170</v>
      </c>
      <c r="AN172" s="203" t="s">
        <v>974</v>
      </c>
    </row>
    <row r="173" spans="1:40" ht="114.95" customHeight="1">
      <c r="A173" s="422"/>
      <c r="B173" s="153" t="s">
        <v>1050</v>
      </c>
      <c r="C173" s="234" t="s">
        <v>1381</v>
      </c>
      <c r="D173" s="235" t="s">
        <v>1016</v>
      </c>
      <c r="E173" s="205">
        <v>4</v>
      </c>
      <c r="F173" s="206" t="s">
        <v>1017</v>
      </c>
      <c r="G173" s="205" t="s">
        <v>1018</v>
      </c>
      <c r="H173" s="206" t="s">
        <v>1019</v>
      </c>
      <c r="I173" s="318" t="s">
        <v>1214</v>
      </c>
      <c r="J173" s="207">
        <v>1</v>
      </c>
      <c r="K173" s="208" t="s">
        <v>1020</v>
      </c>
      <c r="L173" s="205">
        <v>4</v>
      </c>
      <c r="M173" s="208" t="s">
        <v>1021</v>
      </c>
      <c r="N173" s="205">
        <v>5</v>
      </c>
      <c r="O173" s="208" t="s">
        <v>1022</v>
      </c>
      <c r="P173" s="205">
        <v>2</v>
      </c>
      <c r="Q173" s="209" t="s">
        <v>1023</v>
      </c>
      <c r="R173" s="210">
        <v>5000000</v>
      </c>
      <c r="S173" s="211">
        <f t="shared" si="7"/>
        <v>5000000</v>
      </c>
      <c r="T173" s="210" t="s">
        <v>1413</v>
      </c>
      <c r="U173" s="210" t="s">
        <v>1230</v>
      </c>
      <c r="V173" s="210" t="s">
        <v>1230</v>
      </c>
      <c r="W173" s="210" t="s">
        <v>1024</v>
      </c>
      <c r="X173" s="203" t="s">
        <v>1599</v>
      </c>
      <c r="Y173" s="237" t="s">
        <v>1158</v>
      </c>
      <c r="Z173" s="237" t="s">
        <v>1259</v>
      </c>
      <c r="AA173" s="212" t="s">
        <v>1025</v>
      </c>
      <c r="AB173" s="212" t="s">
        <v>973</v>
      </c>
      <c r="AC173" s="213">
        <v>1</v>
      </c>
      <c r="AD173" s="212" t="s">
        <v>965</v>
      </c>
      <c r="AE173" s="214"/>
      <c r="AF173" s="214"/>
      <c r="AG173" s="215">
        <v>0.33333299999999999</v>
      </c>
      <c r="AH173" s="215"/>
      <c r="AI173" s="215">
        <v>0.33333299999999999</v>
      </c>
      <c r="AJ173" s="215"/>
      <c r="AK173" s="215">
        <v>0.33333299999999999</v>
      </c>
      <c r="AL173" s="214"/>
      <c r="AM173" s="203" t="s">
        <v>1170</v>
      </c>
      <c r="AN173" s="203" t="s">
        <v>974</v>
      </c>
    </row>
    <row r="174" spans="1:40" ht="114.95" customHeight="1">
      <c r="A174" s="422"/>
      <c r="B174" s="153" t="s">
        <v>1073</v>
      </c>
      <c r="C174" s="239" t="s">
        <v>1382</v>
      </c>
      <c r="D174" s="240" t="s">
        <v>1016</v>
      </c>
      <c r="E174" s="241">
        <v>4</v>
      </c>
      <c r="F174" s="242" t="s">
        <v>1017</v>
      </c>
      <c r="G174" s="241" t="s">
        <v>1018</v>
      </c>
      <c r="H174" s="242" t="s">
        <v>1019</v>
      </c>
      <c r="I174" s="320" t="s">
        <v>1212</v>
      </c>
      <c r="J174" s="243">
        <v>1</v>
      </c>
      <c r="K174" s="244" t="s">
        <v>1020</v>
      </c>
      <c r="L174" s="241">
        <v>4</v>
      </c>
      <c r="M174" s="244" t="s">
        <v>1021</v>
      </c>
      <c r="N174" s="241">
        <v>5</v>
      </c>
      <c r="O174" s="244" t="s">
        <v>1022</v>
      </c>
      <c r="P174" s="241">
        <v>2</v>
      </c>
      <c r="Q174" s="245" t="s">
        <v>1023</v>
      </c>
      <c r="R174" s="246">
        <v>500000</v>
      </c>
      <c r="S174" s="247">
        <f t="shared" si="7"/>
        <v>500000</v>
      </c>
      <c r="T174" s="246" t="s">
        <v>1388</v>
      </c>
      <c r="U174" s="246" t="s">
        <v>1389</v>
      </c>
      <c r="V174" s="246" t="s">
        <v>1480</v>
      </c>
      <c r="W174" s="246" t="s">
        <v>1024</v>
      </c>
      <c r="X174" s="239" t="s">
        <v>1600</v>
      </c>
      <c r="Y174" s="248" t="s">
        <v>1159</v>
      </c>
      <c r="Z174" s="248" t="s">
        <v>1259</v>
      </c>
      <c r="AA174" s="248" t="s">
        <v>1025</v>
      </c>
      <c r="AB174" s="249" t="s">
        <v>973</v>
      </c>
      <c r="AC174" s="248">
        <v>1</v>
      </c>
      <c r="AD174" s="249" t="s">
        <v>965</v>
      </c>
      <c r="AE174" s="250"/>
      <c r="AF174" s="250"/>
      <c r="AG174" s="251">
        <v>0.33333299999999999</v>
      </c>
      <c r="AH174" s="251"/>
      <c r="AI174" s="251">
        <v>0.33333299999999999</v>
      </c>
      <c r="AJ174" s="251"/>
      <c r="AK174" s="251">
        <v>0.33333299999999999</v>
      </c>
      <c r="AL174" s="250"/>
      <c r="AM174" s="240" t="s">
        <v>1170</v>
      </c>
      <c r="AN174" s="240" t="s">
        <v>974</v>
      </c>
    </row>
    <row r="175" spans="1:40" ht="15.75" customHeight="1">
      <c r="A175" s="156"/>
      <c r="B175" s="156"/>
      <c r="C175" s="156"/>
      <c r="D175" s="156"/>
      <c r="E175" s="156"/>
      <c r="F175" s="156"/>
      <c r="G175" s="156"/>
      <c r="H175" s="156"/>
      <c r="I175" s="156"/>
      <c r="J175" s="156"/>
      <c r="K175" s="156"/>
      <c r="L175" s="156"/>
      <c r="M175" s="156"/>
      <c r="N175" s="156"/>
      <c r="O175" s="156"/>
      <c r="P175" s="156"/>
      <c r="Q175" s="156"/>
      <c r="R175" s="157"/>
      <c r="S175" s="158"/>
      <c r="T175" s="158"/>
      <c r="U175" s="158"/>
      <c r="V175" s="158"/>
      <c r="W175" s="158"/>
      <c r="X175" s="175"/>
      <c r="Y175" s="160"/>
      <c r="Z175" s="160"/>
      <c r="AA175" s="160"/>
      <c r="AB175" s="161"/>
      <c r="AC175" s="162"/>
      <c r="AD175" s="161"/>
      <c r="AE175" s="161"/>
      <c r="AF175" s="161"/>
      <c r="AG175" s="163"/>
      <c r="AH175" s="163"/>
      <c r="AI175" s="163"/>
      <c r="AJ175" s="163"/>
      <c r="AK175" s="163"/>
      <c r="AL175" s="163"/>
      <c r="AM175" s="161"/>
      <c r="AN175" s="159"/>
    </row>
    <row r="176" spans="1:40" ht="81.95" customHeight="1">
      <c r="A176" s="164"/>
      <c r="B176" s="176"/>
      <c r="C176" s="423" t="str">
        <f>+A159</f>
        <v>FONDO DE APORTACIONES PARA EL FORTALECIMIENTO DE LAS ENTIDADES FEDERATIVAS (FAFEF 2025)</v>
      </c>
      <c r="D176" s="346"/>
      <c r="E176" s="346"/>
      <c r="F176" s="346"/>
      <c r="G176" s="346"/>
      <c r="H176" s="346"/>
      <c r="I176" s="346"/>
      <c r="J176" s="346"/>
      <c r="K176" s="346"/>
      <c r="L176" s="346"/>
      <c r="M176" s="346"/>
      <c r="N176" s="346"/>
      <c r="O176" s="346"/>
      <c r="P176" s="346"/>
      <c r="Q176" s="347"/>
      <c r="R176" s="178">
        <f>SUM(R164:R174)</f>
        <v>20000000</v>
      </c>
      <c r="S176" s="178">
        <f>SUM(S164:S174)</f>
        <v>20000000</v>
      </c>
      <c r="T176" s="307"/>
      <c r="U176" s="307"/>
      <c r="V176" s="307"/>
      <c r="W176" s="348"/>
      <c r="X176" s="349"/>
      <c r="Y176" s="349"/>
      <c r="Z176" s="349"/>
      <c r="AA176" s="349"/>
      <c r="AB176" s="349"/>
      <c r="AC176" s="349"/>
      <c r="AD176" s="349"/>
      <c r="AE176" s="349"/>
      <c r="AF176" s="349"/>
      <c r="AG176" s="349"/>
      <c r="AH176" s="349"/>
      <c r="AI176" s="349"/>
      <c r="AJ176" s="349"/>
      <c r="AK176" s="349"/>
      <c r="AL176" s="349"/>
      <c r="AM176" s="349"/>
      <c r="AN176" s="350"/>
    </row>
    <row r="177" spans="1:40" ht="15.75" customHeight="1">
      <c r="A177" s="156"/>
      <c r="B177" s="156"/>
      <c r="C177" s="156"/>
      <c r="D177" s="156"/>
      <c r="E177" s="156"/>
      <c r="F177" s="156"/>
      <c r="G177" s="156"/>
      <c r="H177" s="156"/>
      <c r="I177" s="156"/>
      <c r="J177" s="156"/>
      <c r="K177" s="156"/>
      <c r="L177" s="156"/>
      <c r="M177" s="156"/>
      <c r="N177" s="156"/>
      <c r="O177" s="156"/>
      <c r="P177" s="156"/>
      <c r="Q177" s="156"/>
      <c r="R177" s="157"/>
      <c r="S177" s="158"/>
      <c r="T177" s="158"/>
      <c r="U177" s="158"/>
      <c r="V177" s="158"/>
      <c r="W177" s="158"/>
      <c r="X177" s="175"/>
      <c r="Y177" s="160"/>
      <c r="Z177" s="160"/>
      <c r="AA177" s="160"/>
      <c r="AB177" s="161"/>
      <c r="AC177" s="162"/>
      <c r="AD177" s="161"/>
      <c r="AE177" s="161"/>
      <c r="AF177" s="161"/>
      <c r="AG177" s="163"/>
      <c r="AH177" s="163"/>
      <c r="AI177" s="163"/>
      <c r="AJ177" s="163"/>
      <c r="AK177" s="163"/>
      <c r="AL177" s="163"/>
      <c r="AM177" s="161"/>
      <c r="AN177" s="159"/>
    </row>
    <row r="178" spans="1:40" ht="15.75" customHeight="1">
      <c r="A178" s="156"/>
      <c r="B178" s="156"/>
      <c r="C178" s="156"/>
      <c r="D178" s="156"/>
      <c r="E178" s="156"/>
      <c r="F178" s="156"/>
      <c r="G178" s="156"/>
      <c r="H178" s="156"/>
      <c r="I178" s="156"/>
      <c r="J178" s="156"/>
      <c r="K178" s="156"/>
      <c r="L178" s="156"/>
      <c r="M178" s="156"/>
      <c r="N178" s="156"/>
      <c r="O178" s="156"/>
      <c r="P178" s="156"/>
      <c r="Q178" s="156"/>
      <c r="R178" s="157"/>
      <c r="S178" s="158"/>
      <c r="T178" s="158"/>
      <c r="U178" s="158"/>
      <c r="V178" s="158"/>
      <c r="W178" s="158"/>
      <c r="X178" s="175"/>
      <c r="Y178" s="160"/>
      <c r="Z178" s="160"/>
      <c r="AA178" s="160"/>
      <c r="AB178" s="161"/>
      <c r="AC178" s="162"/>
      <c r="AD178" s="161"/>
      <c r="AE178" s="161"/>
      <c r="AF178" s="161"/>
      <c r="AG178" s="163"/>
      <c r="AH178" s="163"/>
      <c r="AI178" s="163"/>
      <c r="AJ178" s="163"/>
      <c r="AK178" s="163"/>
      <c r="AL178" s="163"/>
      <c r="AM178" s="161"/>
      <c r="AN178" s="159"/>
    </row>
    <row r="179" spans="1:40" ht="15.75" customHeight="1" thickBot="1">
      <c r="A179" s="156"/>
      <c r="B179" s="156"/>
      <c r="C179" s="156"/>
      <c r="D179" s="156"/>
      <c r="E179" s="156"/>
      <c r="F179" s="156"/>
      <c r="G179" s="156"/>
      <c r="H179" s="156"/>
      <c r="I179" s="156"/>
      <c r="J179" s="156"/>
      <c r="K179" s="156"/>
      <c r="L179" s="156"/>
      <c r="M179" s="156"/>
      <c r="N179" s="156"/>
      <c r="O179" s="156"/>
      <c r="P179" s="156"/>
      <c r="Q179" s="156"/>
      <c r="R179" s="157"/>
      <c r="S179" s="158"/>
      <c r="T179" s="158"/>
      <c r="U179" s="158"/>
      <c r="V179" s="158"/>
      <c r="W179" s="158"/>
      <c r="X179" s="175"/>
      <c r="Y179" s="160"/>
      <c r="Z179" s="160"/>
      <c r="AA179" s="160"/>
      <c r="AB179" s="161"/>
      <c r="AC179" s="162"/>
      <c r="AD179" s="161"/>
      <c r="AE179" s="161"/>
      <c r="AF179" s="161"/>
      <c r="AG179" s="163"/>
      <c r="AH179" s="163"/>
      <c r="AI179" s="163"/>
      <c r="AJ179" s="163"/>
      <c r="AK179" s="163"/>
      <c r="AL179" s="163"/>
      <c r="AM179" s="161"/>
      <c r="AN179" s="159"/>
    </row>
    <row r="180" spans="1:40" s="188" customFormat="1" ht="81.95" customHeight="1" thickTop="1" thickBot="1">
      <c r="A180" s="156"/>
      <c r="B180" s="186"/>
      <c r="C180" s="351" t="s">
        <v>1190</v>
      </c>
      <c r="D180" s="351"/>
      <c r="E180" s="351"/>
      <c r="F180" s="351"/>
      <c r="G180" s="351"/>
      <c r="H180" s="351"/>
      <c r="I180" s="351"/>
      <c r="J180" s="351"/>
      <c r="K180" s="351"/>
      <c r="L180" s="351"/>
      <c r="M180" s="351"/>
      <c r="N180" s="351"/>
      <c r="O180" s="351"/>
      <c r="P180" s="351"/>
      <c r="Q180" s="351"/>
      <c r="R180" s="187">
        <f>SUM(R63,R73,R84,R156,R176)</f>
        <v>859784390.94000006</v>
      </c>
      <c r="S180" s="187">
        <f>SUM(S63,S73,S84,S156,S176)</f>
        <v>859784390.94000006</v>
      </c>
      <c r="T180" s="187"/>
      <c r="U180" s="187"/>
      <c r="V180" s="187"/>
      <c r="W180" s="352"/>
      <c r="X180" s="352"/>
      <c r="Y180" s="352"/>
      <c r="Z180" s="352"/>
      <c r="AA180" s="352"/>
      <c r="AB180" s="352"/>
      <c r="AC180" s="352"/>
      <c r="AD180" s="352"/>
      <c r="AE180" s="352"/>
      <c r="AF180" s="352"/>
      <c r="AG180" s="352"/>
      <c r="AH180" s="352"/>
      <c r="AI180" s="352"/>
      <c r="AJ180" s="352"/>
      <c r="AK180" s="352"/>
      <c r="AL180" s="352"/>
      <c r="AM180" s="352"/>
      <c r="AN180" s="352"/>
    </row>
    <row r="181" spans="1:40" ht="15.75" customHeight="1" thickTop="1">
      <c r="A181" s="156"/>
      <c r="B181" s="156"/>
      <c r="C181" s="156"/>
      <c r="D181" s="156"/>
      <c r="E181" s="156"/>
      <c r="F181" s="156"/>
      <c r="G181" s="156"/>
      <c r="H181" s="156"/>
      <c r="I181" s="156"/>
      <c r="J181" s="156"/>
      <c r="K181" s="156"/>
      <c r="L181" s="156"/>
      <c r="M181" s="156"/>
      <c r="N181" s="156"/>
      <c r="O181" s="156"/>
      <c r="P181" s="156"/>
      <c r="Q181" s="156"/>
      <c r="R181" s="157"/>
      <c r="S181" s="158"/>
      <c r="T181" s="158"/>
      <c r="U181" s="158"/>
      <c r="V181" s="158"/>
      <c r="W181" s="158"/>
      <c r="X181" s="175"/>
      <c r="Y181" s="160"/>
      <c r="Z181" s="160"/>
      <c r="AA181" s="160"/>
      <c r="AB181" s="161"/>
      <c r="AC181" s="162"/>
      <c r="AD181" s="161"/>
      <c r="AE181" s="161"/>
      <c r="AF181" s="161"/>
      <c r="AG181" s="163"/>
      <c r="AH181" s="163"/>
      <c r="AI181" s="163"/>
      <c r="AJ181" s="163"/>
      <c r="AK181" s="163"/>
      <c r="AL181" s="163"/>
      <c r="AM181" s="161"/>
      <c r="AN181" s="159"/>
    </row>
    <row r="182" spans="1:40" ht="15.75" customHeight="1">
      <c r="A182" s="156"/>
      <c r="B182" s="156"/>
      <c r="C182" s="156"/>
      <c r="D182" s="156"/>
      <c r="E182" s="156"/>
      <c r="F182" s="156"/>
      <c r="G182" s="156"/>
      <c r="H182" s="156"/>
      <c r="I182" s="156"/>
      <c r="J182" s="156"/>
      <c r="K182" s="156"/>
      <c r="L182" s="156"/>
      <c r="M182" s="156"/>
      <c r="N182" s="156"/>
      <c r="O182" s="156"/>
      <c r="P182" s="156"/>
      <c r="Q182" s="156"/>
      <c r="R182" s="157"/>
      <c r="S182" s="158"/>
      <c r="T182" s="158"/>
      <c r="U182" s="158"/>
      <c r="V182" s="158"/>
      <c r="W182" s="158"/>
      <c r="X182" s="175"/>
      <c r="Y182" s="160"/>
      <c r="Z182" s="160"/>
      <c r="AA182" s="160"/>
      <c r="AB182" s="161"/>
      <c r="AC182" s="162"/>
      <c r="AD182" s="161"/>
      <c r="AE182" s="161"/>
      <c r="AF182" s="161"/>
      <c r="AG182" s="163"/>
      <c r="AH182" s="163"/>
      <c r="AI182" s="163"/>
      <c r="AJ182" s="163"/>
      <c r="AK182" s="163"/>
      <c r="AL182" s="163"/>
      <c r="AM182" s="161"/>
      <c r="AN182" s="159"/>
    </row>
    <row r="183" spans="1:40" ht="15.75" customHeight="1">
      <c r="A183" s="156"/>
      <c r="B183" s="156"/>
      <c r="C183" s="156"/>
      <c r="D183" s="156"/>
      <c r="E183" s="156"/>
      <c r="F183" s="156"/>
      <c r="G183" s="156"/>
      <c r="H183" s="156"/>
      <c r="I183" s="156"/>
      <c r="J183" s="156"/>
      <c r="K183" s="156"/>
      <c r="L183" s="156"/>
      <c r="M183" s="156"/>
      <c r="N183" s="156"/>
      <c r="O183" s="156"/>
      <c r="P183" s="156"/>
      <c r="Q183" s="156"/>
      <c r="R183" s="157"/>
      <c r="S183" s="158"/>
      <c r="T183" s="158"/>
      <c r="U183" s="158"/>
      <c r="V183" s="158"/>
      <c r="W183" s="158"/>
      <c r="X183" s="175"/>
      <c r="Y183" s="160"/>
      <c r="Z183" s="160"/>
      <c r="AA183" s="160"/>
      <c r="AB183" s="161"/>
      <c r="AC183" s="162"/>
      <c r="AD183" s="161"/>
      <c r="AE183" s="161"/>
      <c r="AF183" s="161"/>
      <c r="AG183" s="163"/>
      <c r="AH183" s="163"/>
      <c r="AI183" s="163"/>
      <c r="AJ183" s="163"/>
      <c r="AK183" s="163"/>
      <c r="AL183" s="163"/>
      <c r="AM183" s="161"/>
      <c r="AN183" s="159"/>
    </row>
    <row r="184" spans="1:40" ht="15.75" customHeight="1">
      <c r="A184" s="156"/>
      <c r="B184" s="156"/>
      <c r="C184" s="156"/>
      <c r="D184" s="156"/>
      <c r="E184" s="156"/>
      <c r="F184" s="156"/>
      <c r="G184" s="156"/>
      <c r="H184" s="156"/>
      <c r="I184" s="156"/>
      <c r="J184" s="156"/>
      <c r="K184" s="156"/>
      <c r="L184" s="156"/>
      <c r="M184" s="156"/>
      <c r="N184" s="156"/>
      <c r="O184" s="156"/>
      <c r="P184" s="156"/>
      <c r="Q184" s="156"/>
      <c r="R184" s="157"/>
      <c r="S184" s="158"/>
      <c r="T184" s="158"/>
      <c r="U184" s="158"/>
      <c r="V184" s="158"/>
      <c r="W184" s="158"/>
      <c r="X184" s="175"/>
      <c r="Y184" s="160"/>
      <c r="Z184" s="160"/>
      <c r="AA184" s="160"/>
      <c r="AB184" s="161"/>
      <c r="AC184" s="162"/>
      <c r="AD184" s="161"/>
      <c r="AE184" s="161"/>
      <c r="AF184" s="161"/>
      <c r="AG184" s="163"/>
      <c r="AH184" s="163"/>
      <c r="AI184" s="163"/>
      <c r="AJ184" s="163"/>
      <c r="AK184" s="163"/>
      <c r="AL184" s="163"/>
      <c r="AM184" s="161"/>
      <c r="AN184" s="159"/>
    </row>
    <row r="185" spans="1:40" ht="15.75" customHeight="1">
      <c r="A185" s="156"/>
      <c r="B185" s="156"/>
      <c r="C185" s="156"/>
      <c r="D185" s="156"/>
      <c r="E185" s="156"/>
      <c r="F185" s="156"/>
      <c r="G185" s="156"/>
      <c r="H185" s="156"/>
      <c r="I185" s="156"/>
      <c r="J185" s="156"/>
      <c r="K185" s="156"/>
      <c r="L185" s="156"/>
      <c r="M185" s="156"/>
      <c r="N185" s="156"/>
      <c r="O185" s="156"/>
      <c r="P185" s="156"/>
      <c r="Q185" s="156"/>
      <c r="R185" s="157"/>
      <c r="S185" s="158"/>
      <c r="T185" s="158"/>
      <c r="U185" s="158"/>
      <c r="V185" s="158"/>
      <c r="W185" s="158"/>
      <c r="X185" s="175"/>
      <c r="Y185" s="160"/>
      <c r="Z185" s="160"/>
      <c r="AA185" s="160"/>
      <c r="AB185" s="161"/>
      <c r="AC185" s="162"/>
      <c r="AD185" s="161"/>
      <c r="AE185" s="161"/>
      <c r="AF185" s="161"/>
      <c r="AG185" s="163"/>
      <c r="AH185" s="163"/>
      <c r="AI185" s="163"/>
      <c r="AJ185" s="163"/>
      <c r="AK185" s="163"/>
      <c r="AL185" s="163"/>
      <c r="AM185" s="161"/>
      <c r="AN185" s="159"/>
    </row>
    <row r="186" spans="1:40" ht="15.75" customHeight="1">
      <c r="A186" s="156"/>
      <c r="B186" s="156"/>
      <c r="C186" s="156"/>
      <c r="D186" s="156"/>
      <c r="E186" s="156"/>
      <c r="F186" s="156"/>
      <c r="G186" s="156"/>
      <c r="H186" s="156"/>
      <c r="I186" s="156"/>
      <c r="J186" s="156"/>
      <c r="K186" s="156"/>
      <c r="L186" s="156"/>
      <c r="M186" s="156"/>
      <c r="N186" s="156"/>
      <c r="O186" s="156"/>
      <c r="P186" s="156"/>
      <c r="Q186" s="156"/>
      <c r="R186" s="157"/>
      <c r="S186" s="158"/>
      <c r="T186" s="158"/>
      <c r="U186" s="158"/>
      <c r="V186" s="158"/>
      <c r="W186" s="158"/>
      <c r="X186" s="175"/>
      <c r="Y186" s="160"/>
      <c r="Z186" s="160"/>
      <c r="AA186" s="160"/>
      <c r="AB186" s="161"/>
      <c r="AC186" s="162"/>
      <c r="AD186" s="161"/>
      <c r="AE186" s="161"/>
      <c r="AF186" s="161"/>
      <c r="AG186" s="163"/>
      <c r="AH186" s="163"/>
      <c r="AI186" s="163"/>
      <c r="AJ186" s="163"/>
      <c r="AK186" s="163"/>
      <c r="AL186" s="163"/>
      <c r="AM186" s="161"/>
      <c r="AN186" s="159"/>
    </row>
    <row r="187" spans="1:40" ht="15.75" customHeight="1">
      <c r="A187" s="156"/>
      <c r="B187" s="156"/>
      <c r="C187" s="156"/>
      <c r="D187" s="156"/>
      <c r="E187" s="156"/>
      <c r="F187" s="156"/>
      <c r="G187" s="156"/>
      <c r="H187" s="156"/>
      <c r="I187" s="156"/>
      <c r="J187" s="156"/>
      <c r="K187" s="156"/>
      <c r="L187" s="156"/>
      <c r="M187" s="156"/>
      <c r="N187" s="156"/>
      <c r="O187" s="156"/>
      <c r="P187" s="156"/>
      <c r="Q187" s="156"/>
      <c r="R187" s="157"/>
      <c r="S187" s="158"/>
      <c r="T187" s="158"/>
      <c r="U187" s="158"/>
      <c r="V187" s="158"/>
      <c r="W187" s="158"/>
      <c r="X187" s="175"/>
      <c r="Y187" s="160"/>
      <c r="Z187" s="160"/>
      <c r="AA187" s="160"/>
      <c r="AB187" s="161"/>
      <c r="AC187" s="162"/>
      <c r="AD187" s="161"/>
      <c r="AE187" s="161"/>
      <c r="AF187" s="161"/>
      <c r="AG187" s="163"/>
      <c r="AH187" s="163"/>
      <c r="AI187" s="163"/>
      <c r="AJ187" s="163"/>
      <c r="AK187" s="163"/>
      <c r="AL187" s="163"/>
      <c r="AM187" s="161"/>
      <c r="AN187" s="159"/>
    </row>
    <row r="188" spans="1:40" ht="15.75" customHeight="1">
      <c r="A188" s="156"/>
      <c r="B188" s="156"/>
      <c r="C188" s="156"/>
      <c r="D188" s="156"/>
      <c r="E188" s="156"/>
      <c r="F188" s="156"/>
      <c r="G188" s="156"/>
      <c r="H188" s="156"/>
      <c r="I188" s="156"/>
      <c r="J188" s="156"/>
      <c r="K188" s="156"/>
      <c r="L188" s="156"/>
      <c r="M188" s="156"/>
      <c r="N188" s="156"/>
      <c r="O188" s="156"/>
      <c r="P188" s="156"/>
      <c r="Q188" s="156"/>
      <c r="R188" s="157"/>
      <c r="S188" s="158"/>
      <c r="T188" s="158"/>
      <c r="U188" s="158"/>
      <c r="V188" s="158"/>
      <c r="W188" s="158"/>
      <c r="X188" s="175"/>
      <c r="Y188" s="160"/>
      <c r="Z188" s="160"/>
      <c r="AA188" s="160"/>
      <c r="AB188" s="161"/>
      <c r="AC188" s="162"/>
      <c r="AD188" s="161"/>
      <c r="AE188" s="161"/>
      <c r="AF188" s="161"/>
      <c r="AG188" s="163"/>
      <c r="AH188" s="163"/>
      <c r="AI188" s="163"/>
      <c r="AJ188" s="163"/>
      <c r="AK188" s="163"/>
      <c r="AL188" s="163"/>
      <c r="AM188" s="161"/>
      <c r="AN188" s="159"/>
    </row>
    <row r="189" spans="1:40" ht="15.75" customHeight="1">
      <c r="A189" s="156"/>
      <c r="B189" s="156"/>
      <c r="C189" s="156" t="s">
        <v>845</v>
      </c>
      <c r="D189" s="156"/>
      <c r="E189" s="156"/>
      <c r="F189" s="156"/>
      <c r="G189" s="156"/>
      <c r="H189" s="156"/>
      <c r="I189" s="156"/>
      <c r="J189" s="156"/>
      <c r="K189" s="156"/>
      <c r="L189" s="156"/>
      <c r="M189" s="156"/>
      <c r="N189" s="156"/>
      <c r="O189" s="156"/>
      <c r="P189" s="156"/>
      <c r="Q189" s="156"/>
      <c r="R189" s="157"/>
      <c r="S189" s="158"/>
      <c r="T189" s="158"/>
      <c r="U189" s="158"/>
      <c r="V189" s="158"/>
      <c r="W189" s="158"/>
      <c r="X189" s="175"/>
      <c r="Y189" s="160"/>
      <c r="Z189" s="160"/>
      <c r="AA189" s="160"/>
      <c r="AB189" s="161"/>
      <c r="AC189" s="162"/>
      <c r="AD189" s="161"/>
      <c r="AE189" s="161"/>
      <c r="AF189" s="161"/>
      <c r="AG189" s="163"/>
      <c r="AH189" s="163"/>
      <c r="AI189" s="163"/>
      <c r="AJ189" s="163"/>
      <c r="AK189" s="163"/>
      <c r="AL189" s="163"/>
      <c r="AM189" s="161"/>
      <c r="AN189" s="159"/>
    </row>
    <row r="190" spans="1:40" ht="15.75" customHeight="1">
      <c r="A190" s="156"/>
      <c r="B190" s="156"/>
      <c r="C190" s="156" t="s">
        <v>845</v>
      </c>
      <c r="D190" s="156"/>
      <c r="E190" s="156"/>
      <c r="F190" s="156"/>
      <c r="G190" s="156"/>
      <c r="H190" s="156"/>
      <c r="I190" s="156"/>
      <c r="J190" s="156"/>
      <c r="K190" s="156"/>
      <c r="L190" s="156"/>
      <c r="M190" s="156"/>
      <c r="N190" s="156"/>
      <c r="O190" s="156"/>
      <c r="P190" s="156"/>
      <c r="Q190" s="156"/>
      <c r="R190" s="157"/>
      <c r="S190" s="158"/>
      <c r="T190" s="158"/>
      <c r="U190" s="158"/>
      <c r="V190" s="158"/>
      <c r="W190" s="158"/>
      <c r="X190" s="175"/>
      <c r="Y190" s="160"/>
      <c r="Z190" s="160"/>
      <c r="AA190" s="160"/>
      <c r="AB190" s="161"/>
      <c r="AC190" s="162"/>
      <c r="AD190" s="161"/>
      <c r="AE190" s="161"/>
      <c r="AF190" s="161"/>
      <c r="AG190" s="163"/>
      <c r="AH190" s="163"/>
      <c r="AI190" s="163"/>
      <c r="AJ190" s="163"/>
      <c r="AK190" s="163"/>
      <c r="AL190" s="163"/>
      <c r="AM190" s="161"/>
      <c r="AN190" s="159"/>
    </row>
    <row r="191" spans="1:40" ht="15.75" customHeight="1">
      <c r="A191" s="156"/>
      <c r="B191" s="156"/>
      <c r="C191" s="156" t="s">
        <v>845</v>
      </c>
      <c r="D191" s="156"/>
      <c r="E191" s="156"/>
      <c r="F191" s="156"/>
      <c r="G191" s="156"/>
      <c r="H191" s="156"/>
      <c r="I191" s="156"/>
      <c r="J191" s="156"/>
      <c r="K191" s="156"/>
      <c r="L191" s="156"/>
      <c r="M191" s="156"/>
      <c r="N191" s="156"/>
      <c r="O191" s="156"/>
      <c r="P191" s="156"/>
      <c r="Q191" s="156"/>
      <c r="R191" s="157"/>
      <c r="S191" s="158"/>
      <c r="T191" s="158"/>
      <c r="U191" s="158"/>
      <c r="V191" s="158"/>
      <c r="W191" s="158"/>
      <c r="X191" s="159"/>
      <c r="Y191" s="160"/>
      <c r="Z191" s="160"/>
      <c r="AA191" s="160"/>
      <c r="AB191" s="161"/>
      <c r="AC191" s="162"/>
      <c r="AD191" s="161"/>
      <c r="AE191" s="161"/>
      <c r="AF191" s="161"/>
      <c r="AG191" s="163"/>
      <c r="AH191" s="163"/>
      <c r="AI191" s="163"/>
      <c r="AJ191" s="163"/>
      <c r="AK191" s="163"/>
      <c r="AL191" s="163"/>
      <c r="AM191" s="161"/>
      <c r="AN191" s="179"/>
    </row>
    <row r="192" spans="1:40" ht="15.75" customHeight="1">
      <c r="A192" s="156"/>
      <c r="B192" s="156"/>
      <c r="C192" s="156" t="s">
        <v>845</v>
      </c>
      <c r="D192" s="156"/>
      <c r="E192" s="156"/>
      <c r="F192" s="156"/>
      <c r="G192" s="156"/>
      <c r="H192" s="156"/>
      <c r="I192" s="156"/>
      <c r="J192" s="156"/>
      <c r="K192" s="156"/>
      <c r="L192" s="156"/>
      <c r="M192" s="156"/>
      <c r="N192" s="156"/>
      <c r="O192" s="156"/>
      <c r="P192" s="156"/>
      <c r="Q192" s="156"/>
      <c r="R192" s="157"/>
      <c r="S192" s="158"/>
      <c r="T192" s="158"/>
      <c r="U192" s="158"/>
      <c r="V192" s="158"/>
      <c r="W192" s="158"/>
      <c r="X192" s="175"/>
      <c r="Y192" s="160"/>
      <c r="Z192" s="160"/>
      <c r="AA192" s="160"/>
      <c r="AB192" s="161"/>
      <c r="AC192" s="162"/>
      <c r="AD192" s="161"/>
      <c r="AE192" s="161"/>
      <c r="AF192" s="161"/>
      <c r="AG192" s="163"/>
      <c r="AH192" s="163"/>
      <c r="AI192" s="163"/>
      <c r="AJ192" s="163"/>
      <c r="AK192" s="163"/>
      <c r="AL192" s="163"/>
      <c r="AM192" s="161"/>
      <c r="AN192" s="159"/>
    </row>
    <row r="193" spans="1:40" ht="15.75" customHeight="1">
      <c r="A193" s="156"/>
      <c r="B193" s="156"/>
      <c r="C193" s="156" t="s">
        <v>845</v>
      </c>
      <c r="D193" s="156"/>
      <c r="E193" s="156"/>
      <c r="F193" s="156"/>
      <c r="G193" s="156"/>
      <c r="H193" s="156"/>
      <c r="I193" s="156"/>
      <c r="J193" s="156"/>
      <c r="K193" s="156"/>
      <c r="L193" s="156"/>
      <c r="M193" s="156"/>
      <c r="N193" s="156"/>
      <c r="O193" s="156"/>
      <c r="P193" s="156"/>
      <c r="Q193" s="156"/>
      <c r="R193" s="157"/>
      <c r="S193" s="158"/>
      <c r="T193" s="158"/>
      <c r="U193" s="158"/>
      <c r="V193" s="158"/>
      <c r="W193" s="158"/>
      <c r="X193" s="175"/>
      <c r="Y193" s="160"/>
      <c r="Z193" s="160"/>
      <c r="AA193" s="160"/>
      <c r="AB193" s="161"/>
      <c r="AC193" s="162"/>
      <c r="AD193" s="161"/>
      <c r="AE193" s="161"/>
      <c r="AF193" s="161"/>
      <c r="AG193" s="163"/>
      <c r="AH193" s="163"/>
      <c r="AI193" s="163"/>
      <c r="AJ193" s="163"/>
      <c r="AK193" s="163"/>
      <c r="AL193" s="163"/>
      <c r="AM193" s="161"/>
      <c r="AN193" s="159"/>
    </row>
    <row r="194" spans="1:40" ht="15.75" customHeight="1">
      <c r="A194" s="156"/>
      <c r="B194" s="156"/>
      <c r="C194" s="156" t="s">
        <v>845</v>
      </c>
      <c r="D194" s="156"/>
      <c r="E194" s="156"/>
      <c r="F194" s="156"/>
      <c r="G194" s="156"/>
      <c r="H194" s="156"/>
      <c r="I194" s="156"/>
      <c r="J194" s="156"/>
      <c r="K194" s="156"/>
      <c r="L194" s="156"/>
      <c r="M194" s="156"/>
      <c r="N194" s="156"/>
      <c r="O194" s="156"/>
      <c r="P194" s="156"/>
      <c r="Q194" s="156"/>
      <c r="R194" s="157"/>
      <c r="S194" s="158"/>
      <c r="T194" s="158"/>
      <c r="U194" s="158"/>
      <c r="V194" s="158"/>
      <c r="W194" s="158"/>
      <c r="X194" s="160"/>
      <c r="Y194" s="159"/>
      <c r="Z194" s="159"/>
      <c r="AA194" s="159"/>
      <c r="AB194" s="161"/>
      <c r="AC194" s="162"/>
      <c r="AD194" s="161"/>
      <c r="AE194" s="161"/>
      <c r="AF194" s="161"/>
      <c r="AG194" s="163"/>
      <c r="AH194" s="163"/>
      <c r="AI194" s="163"/>
      <c r="AJ194" s="163"/>
      <c r="AK194" s="163"/>
      <c r="AL194" s="163"/>
      <c r="AM194" s="161"/>
      <c r="AN194" s="159"/>
    </row>
    <row r="195" spans="1:40" ht="15.75" customHeight="1">
      <c r="A195" s="156"/>
      <c r="B195" s="156"/>
      <c r="C195" s="156" t="s">
        <v>845</v>
      </c>
      <c r="D195" s="156"/>
      <c r="E195" s="156"/>
      <c r="F195" s="156"/>
      <c r="G195" s="156"/>
      <c r="H195" s="156"/>
      <c r="I195" s="156"/>
      <c r="J195" s="156"/>
      <c r="K195" s="156"/>
      <c r="L195" s="156"/>
      <c r="M195" s="156"/>
      <c r="N195" s="156"/>
      <c r="O195" s="156"/>
      <c r="P195" s="156"/>
      <c r="Q195" s="156"/>
      <c r="R195" s="157"/>
      <c r="S195" s="158"/>
      <c r="T195" s="158"/>
      <c r="U195" s="158"/>
      <c r="V195" s="158"/>
      <c r="W195" s="158"/>
      <c r="X195" s="160"/>
      <c r="Y195" s="159"/>
      <c r="Z195" s="159"/>
      <c r="AA195" s="159"/>
      <c r="AB195" s="161"/>
      <c r="AC195" s="162"/>
      <c r="AD195" s="161"/>
      <c r="AE195" s="161"/>
      <c r="AF195" s="161"/>
      <c r="AG195" s="163"/>
      <c r="AH195" s="163"/>
      <c r="AI195" s="163"/>
      <c r="AJ195" s="163"/>
      <c r="AK195" s="163"/>
      <c r="AL195" s="163"/>
      <c r="AM195" s="161"/>
      <c r="AN195" s="159"/>
    </row>
    <row r="196" spans="1:40" ht="15.75" customHeight="1">
      <c r="A196" s="156"/>
      <c r="B196" s="156"/>
      <c r="C196" s="156"/>
      <c r="D196" s="156"/>
      <c r="E196" s="156"/>
      <c r="F196" s="156"/>
      <c r="G196" s="156"/>
      <c r="H196" s="156"/>
      <c r="I196" s="156"/>
      <c r="J196" s="156"/>
      <c r="K196" s="156"/>
      <c r="L196" s="156"/>
      <c r="M196" s="156"/>
      <c r="N196" s="156"/>
      <c r="O196" s="156"/>
      <c r="P196" s="156"/>
      <c r="Q196" s="156"/>
      <c r="R196" s="189"/>
      <c r="S196" s="190"/>
      <c r="T196" s="190"/>
      <c r="U196" s="190"/>
      <c r="V196" s="190"/>
      <c r="W196" s="190"/>
      <c r="X196" s="191"/>
      <c r="AB196" s="193"/>
      <c r="AC196" s="194"/>
      <c r="AD196" s="196"/>
      <c r="AE196" s="196"/>
      <c r="AF196" s="196"/>
      <c r="AG196" s="195"/>
      <c r="AH196" s="195"/>
      <c r="AI196" s="195"/>
      <c r="AJ196" s="195"/>
      <c r="AK196" s="195"/>
      <c r="AL196" s="195"/>
      <c r="AM196" s="192"/>
    </row>
    <row r="197" spans="1:40" ht="15.75" customHeight="1">
      <c r="A197" s="156"/>
      <c r="B197" s="156"/>
      <c r="C197" s="156"/>
      <c r="S197" s="198"/>
      <c r="T197" s="198"/>
      <c r="U197" s="198"/>
      <c r="V197" s="198"/>
      <c r="W197" s="198"/>
      <c r="AC197" s="199"/>
    </row>
    <row r="198" spans="1:40" ht="15.75" customHeight="1">
      <c r="A198" s="156"/>
      <c r="B198" s="156"/>
      <c r="C198" s="156"/>
      <c r="S198" s="198"/>
      <c r="T198" s="198"/>
      <c r="U198" s="198"/>
      <c r="V198" s="198"/>
      <c r="W198" s="198"/>
      <c r="AC198" s="199"/>
    </row>
    <row r="199" spans="1:40" ht="15.75" customHeight="1">
      <c r="A199" s="156"/>
      <c r="B199" s="156"/>
      <c r="C199" s="156"/>
      <c r="S199" s="198"/>
      <c r="T199" s="198"/>
      <c r="U199" s="198"/>
      <c r="V199" s="198"/>
      <c r="W199" s="198"/>
      <c r="AC199" s="199"/>
    </row>
    <row r="200" spans="1:40" ht="15.75" customHeight="1">
      <c r="A200" s="156"/>
      <c r="B200" s="156"/>
      <c r="C200" s="156"/>
      <c r="S200" s="198"/>
      <c r="T200" s="198"/>
      <c r="U200" s="198"/>
      <c r="V200" s="198"/>
      <c r="W200" s="198"/>
      <c r="AC200" s="199"/>
    </row>
    <row r="201" spans="1:40" ht="15.75" customHeight="1">
      <c r="A201" s="156"/>
      <c r="B201" s="156"/>
      <c r="C201" s="156"/>
      <c r="S201" s="198"/>
      <c r="T201" s="198"/>
      <c r="U201" s="198"/>
      <c r="V201" s="198"/>
      <c r="W201" s="198"/>
      <c r="AC201" s="199"/>
    </row>
    <row r="202" spans="1:40" ht="15" customHeight="1">
      <c r="A202" s="156"/>
      <c r="B202" s="156"/>
      <c r="C202" s="156"/>
    </row>
    <row r="203" spans="1:40" ht="15" customHeight="1">
      <c r="A203" s="156"/>
      <c r="B203" s="156"/>
      <c r="C203" s="156"/>
    </row>
    <row r="204" spans="1:40" ht="15" customHeight="1">
      <c r="A204" s="156"/>
      <c r="B204" s="156"/>
      <c r="C204" s="156"/>
    </row>
    <row r="205" spans="1:40" ht="15" customHeight="1">
      <c r="A205" s="156"/>
      <c r="B205" s="156"/>
      <c r="C205" s="156"/>
    </row>
    <row r="206" spans="1:40" ht="15" customHeight="1">
      <c r="A206" s="156"/>
      <c r="B206" s="156"/>
      <c r="C206" s="156"/>
    </row>
    <row r="207" spans="1:40" ht="15" customHeight="1">
      <c r="A207" s="156"/>
      <c r="B207" s="156"/>
      <c r="C207" s="156"/>
    </row>
    <row r="208" spans="1:40" ht="15" customHeight="1">
      <c r="A208" s="156"/>
      <c r="B208" s="156"/>
      <c r="C208" s="156"/>
    </row>
    <row r="209" spans="1:3" ht="15" customHeight="1">
      <c r="A209" s="156"/>
      <c r="B209" s="156"/>
      <c r="C209" s="156"/>
    </row>
    <row r="210" spans="1:3" ht="15" customHeight="1">
      <c r="A210" s="156"/>
      <c r="B210" s="156"/>
      <c r="C210" s="156"/>
    </row>
    <row r="211" spans="1:3" ht="15" customHeight="1">
      <c r="A211" s="156"/>
      <c r="B211" s="156"/>
      <c r="C211" s="156"/>
    </row>
    <row r="212" spans="1:3" ht="15" customHeight="1">
      <c r="A212" s="156"/>
      <c r="B212" s="156"/>
      <c r="C212" s="156"/>
    </row>
    <row r="213" spans="1:3" ht="15" customHeight="1">
      <c r="A213" s="156"/>
      <c r="B213" s="156"/>
      <c r="C213" s="156"/>
    </row>
    <row r="214" spans="1:3" ht="15" customHeight="1">
      <c r="A214" s="156"/>
      <c r="B214" s="156"/>
      <c r="C214" s="156"/>
    </row>
    <row r="215" spans="1:3" ht="15" customHeight="1">
      <c r="A215" s="156"/>
      <c r="B215" s="156"/>
      <c r="C215" s="156"/>
    </row>
    <row r="216" spans="1:3" ht="15" customHeight="1">
      <c r="A216" s="156"/>
      <c r="B216" s="156"/>
      <c r="C216" s="156"/>
    </row>
    <row r="217" spans="1:3" ht="15" customHeight="1">
      <c r="A217" s="156"/>
      <c r="B217" s="156"/>
      <c r="C217" s="156"/>
    </row>
    <row r="218" spans="1:3" ht="15" customHeight="1">
      <c r="A218" s="156"/>
      <c r="B218" s="156"/>
      <c r="C218" s="156"/>
    </row>
    <row r="219" spans="1:3" ht="15" customHeight="1">
      <c r="A219" s="156"/>
      <c r="B219" s="156"/>
      <c r="C219" s="156"/>
    </row>
    <row r="220" spans="1:3" ht="15" customHeight="1">
      <c r="A220" s="156"/>
      <c r="B220" s="156"/>
      <c r="C220" s="156"/>
    </row>
    <row r="221" spans="1:3" ht="15" customHeight="1">
      <c r="A221" s="156"/>
      <c r="B221" s="156"/>
      <c r="C221" s="156"/>
    </row>
    <row r="222" spans="1:3" ht="15" customHeight="1">
      <c r="A222" s="156"/>
      <c r="B222" s="156"/>
      <c r="C222" s="156"/>
    </row>
    <row r="223" spans="1:3" ht="15" customHeight="1">
      <c r="A223" s="156"/>
      <c r="B223" s="156"/>
      <c r="C223" s="156"/>
    </row>
    <row r="224" spans="1:3" ht="15" customHeight="1">
      <c r="A224" s="156"/>
      <c r="B224" s="156"/>
      <c r="C224" s="156"/>
    </row>
    <row r="225" spans="1:3" ht="15" customHeight="1">
      <c r="A225" s="156"/>
      <c r="B225" s="156"/>
      <c r="C225" s="156"/>
    </row>
    <row r="226" spans="1:3" ht="15" customHeight="1">
      <c r="A226" s="156"/>
      <c r="B226" s="156"/>
      <c r="C226" s="156"/>
    </row>
    <row r="227" spans="1:3" ht="15" customHeight="1">
      <c r="A227" s="156"/>
      <c r="B227" s="156"/>
      <c r="C227" s="156"/>
    </row>
    <row r="228" spans="1:3" ht="15" customHeight="1">
      <c r="A228" s="156"/>
      <c r="B228" s="156"/>
      <c r="C228" s="156"/>
    </row>
    <row r="229" spans="1:3" ht="15" customHeight="1">
      <c r="A229" s="156"/>
      <c r="B229" s="156"/>
      <c r="C229" s="156"/>
    </row>
    <row r="230" spans="1:3" ht="15" customHeight="1">
      <c r="A230" s="156"/>
      <c r="B230" s="156"/>
      <c r="C230" s="156"/>
    </row>
    <row r="231" spans="1:3" ht="15" customHeight="1">
      <c r="A231" s="156"/>
      <c r="B231" s="156"/>
      <c r="C231" s="156"/>
    </row>
    <row r="232" spans="1:3" ht="15" customHeight="1">
      <c r="A232" s="156"/>
      <c r="B232" s="156"/>
      <c r="C232" s="156"/>
    </row>
    <row r="233" spans="1:3" ht="15" customHeight="1">
      <c r="A233" s="156"/>
      <c r="B233" s="156"/>
      <c r="C233" s="156"/>
    </row>
    <row r="234" spans="1:3" ht="15" customHeight="1">
      <c r="A234" s="156"/>
      <c r="B234" s="156"/>
      <c r="C234" s="156"/>
    </row>
    <row r="235" spans="1:3" ht="15" customHeight="1">
      <c r="A235" s="156"/>
      <c r="B235" s="156"/>
      <c r="C235" s="156"/>
    </row>
    <row r="236" spans="1:3" ht="15" customHeight="1">
      <c r="A236" s="156"/>
      <c r="B236" s="156"/>
      <c r="C236" s="156"/>
    </row>
    <row r="237" spans="1:3" ht="15" customHeight="1">
      <c r="A237" s="156"/>
      <c r="B237" s="156"/>
      <c r="C237" s="156"/>
    </row>
    <row r="238" spans="1:3" ht="15" customHeight="1">
      <c r="A238" s="156"/>
      <c r="B238" s="156"/>
      <c r="C238" s="156"/>
    </row>
    <row r="239" spans="1:3" ht="15" customHeight="1">
      <c r="A239" s="156"/>
      <c r="B239" s="156"/>
      <c r="C239" s="156"/>
    </row>
    <row r="240" spans="1:3" ht="15" customHeight="1">
      <c r="A240" s="156"/>
      <c r="B240" s="156"/>
      <c r="C240" s="156"/>
    </row>
    <row r="241" spans="1:3" ht="15" customHeight="1">
      <c r="A241" s="156"/>
      <c r="B241" s="156"/>
      <c r="C241" s="156"/>
    </row>
    <row r="242" spans="1:3" ht="15" customHeight="1">
      <c r="A242" s="156"/>
      <c r="B242" s="156"/>
      <c r="C242" s="156"/>
    </row>
    <row r="243" spans="1:3" ht="15" customHeight="1">
      <c r="A243" s="156"/>
      <c r="B243" s="156"/>
      <c r="C243" s="156"/>
    </row>
    <row r="244" spans="1:3" ht="15" customHeight="1">
      <c r="A244" s="156"/>
      <c r="B244" s="156"/>
      <c r="C244" s="156"/>
    </row>
    <row r="245" spans="1:3" ht="15" customHeight="1">
      <c r="A245" s="156"/>
      <c r="B245" s="156"/>
      <c r="C245" s="156"/>
    </row>
    <row r="246" spans="1:3" ht="15" customHeight="1">
      <c r="A246" s="156"/>
      <c r="B246" s="156"/>
      <c r="C246" s="156"/>
    </row>
    <row r="247" spans="1:3" ht="15" customHeight="1">
      <c r="A247" s="156"/>
      <c r="B247" s="156"/>
      <c r="C247" s="156"/>
    </row>
    <row r="248" spans="1:3" ht="15" customHeight="1">
      <c r="A248" s="156"/>
      <c r="B248" s="156"/>
      <c r="C248" s="156"/>
    </row>
    <row r="249" spans="1:3" ht="15" customHeight="1">
      <c r="A249" s="156"/>
      <c r="B249" s="156"/>
      <c r="C249" s="156"/>
    </row>
    <row r="250" spans="1:3" ht="15" customHeight="1">
      <c r="A250" s="156"/>
      <c r="B250" s="156"/>
      <c r="C250" s="156"/>
    </row>
    <row r="251" spans="1:3" ht="15" customHeight="1">
      <c r="A251" s="156"/>
      <c r="B251" s="156"/>
      <c r="C251" s="156"/>
    </row>
    <row r="252" spans="1:3" ht="15" customHeight="1">
      <c r="A252" s="156"/>
      <c r="B252" s="156"/>
      <c r="C252" s="156"/>
    </row>
    <row r="253" spans="1:3" ht="15" customHeight="1">
      <c r="A253" s="156"/>
      <c r="B253" s="156"/>
      <c r="C253" s="156"/>
    </row>
    <row r="254" spans="1:3" ht="15" customHeight="1">
      <c r="A254" s="156"/>
      <c r="B254" s="156"/>
      <c r="C254" s="156"/>
    </row>
    <row r="255" spans="1:3" ht="15" customHeight="1">
      <c r="A255" s="156"/>
      <c r="B255" s="156"/>
      <c r="C255" s="156"/>
    </row>
    <row r="256" spans="1:3" ht="15" customHeight="1">
      <c r="A256" s="156"/>
      <c r="B256" s="156"/>
      <c r="C256" s="156"/>
    </row>
    <row r="257" spans="1:3" ht="15" customHeight="1">
      <c r="A257" s="156"/>
      <c r="B257" s="156"/>
      <c r="C257" s="156"/>
    </row>
    <row r="258" spans="1:3" ht="15" customHeight="1">
      <c r="A258" s="156"/>
      <c r="B258" s="156"/>
      <c r="C258" s="156"/>
    </row>
    <row r="259" spans="1:3" ht="15" customHeight="1">
      <c r="A259" s="156"/>
      <c r="B259" s="156"/>
      <c r="C259" s="156"/>
    </row>
    <row r="260" spans="1:3" ht="15" customHeight="1">
      <c r="A260" s="156"/>
      <c r="B260" s="156"/>
      <c r="C260" s="156"/>
    </row>
    <row r="261" spans="1:3" ht="15" customHeight="1">
      <c r="A261" s="156"/>
      <c r="B261" s="156"/>
      <c r="C261" s="156"/>
    </row>
    <row r="262" spans="1:3" ht="15" customHeight="1">
      <c r="A262" s="156"/>
      <c r="B262" s="156"/>
      <c r="C262" s="156"/>
    </row>
    <row r="263" spans="1:3" ht="15" customHeight="1">
      <c r="A263" s="156"/>
      <c r="B263" s="156"/>
      <c r="C263" s="156"/>
    </row>
    <row r="264" spans="1:3" ht="15" customHeight="1">
      <c r="A264" s="156"/>
      <c r="B264" s="156"/>
      <c r="C264" s="156"/>
    </row>
    <row r="265" spans="1:3" ht="15" customHeight="1">
      <c r="A265" s="156"/>
      <c r="B265" s="156"/>
      <c r="C265" s="156"/>
    </row>
    <row r="266" spans="1:3" ht="15" customHeight="1">
      <c r="A266" s="156"/>
      <c r="B266" s="156"/>
      <c r="C266" s="156"/>
    </row>
    <row r="267" spans="1:3" ht="15" customHeight="1">
      <c r="A267" s="156"/>
      <c r="B267" s="156"/>
      <c r="C267" s="156"/>
    </row>
    <row r="268" spans="1:3" ht="15" customHeight="1">
      <c r="A268" s="156"/>
      <c r="B268" s="156"/>
      <c r="C268" s="156"/>
    </row>
    <row r="269" spans="1:3" ht="15" customHeight="1">
      <c r="A269" s="156"/>
      <c r="B269" s="156"/>
      <c r="C269" s="156"/>
    </row>
    <row r="270" spans="1:3" ht="15" customHeight="1">
      <c r="A270" s="156"/>
      <c r="B270" s="156"/>
      <c r="C270" s="156"/>
    </row>
    <row r="271" spans="1:3" ht="15" customHeight="1">
      <c r="A271" s="156"/>
      <c r="B271" s="156"/>
      <c r="C271" s="156"/>
    </row>
    <row r="272" spans="1:3" ht="15" customHeight="1">
      <c r="A272" s="156"/>
      <c r="B272" s="156"/>
      <c r="C272" s="156"/>
    </row>
    <row r="273" spans="1:3" ht="15" customHeight="1">
      <c r="A273" s="156"/>
      <c r="B273" s="156"/>
      <c r="C273" s="156"/>
    </row>
    <row r="274" spans="1:3" ht="15" customHeight="1">
      <c r="A274" s="156"/>
      <c r="B274" s="156"/>
      <c r="C274" s="156"/>
    </row>
    <row r="275" spans="1:3" ht="15" customHeight="1">
      <c r="A275" s="156"/>
      <c r="B275" s="156"/>
      <c r="C275" s="156"/>
    </row>
    <row r="276" spans="1:3" ht="15" customHeight="1">
      <c r="A276" s="156"/>
      <c r="B276" s="156"/>
      <c r="C276" s="156"/>
    </row>
    <row r="277" spans="1:3" ht="15" customHeight="1">
      <c r="A277" s="156"/>
      <c r="B277" s="156"/>
      <c r="C277" s="156"/>
    </row>
    <row r="278" spans="1:3" ht="15" customHeight="1">
      <c r="A278" s="156"/>
      <c r="B278" s="156"/>
      <c r="C278" s="156"/>
    </row>
    <row r="279" spans="1:3" ht="15" customHeight="1">
      <c r="A279" s="156"/>
      <c r="B279" s="156"/>
      <c r="C279" s="156"/>
    </row>
    <row r="280" spans="1:3" ht="15" customHeight="1">
      <c r="A280" s="156"/>
      <c r="B280" s="156"/>
      <c r="C280" s="156"/>
    </row>
    <row r="281" spans="1:3" ht="15" customHeight="1">
      <c r="A281" s="156"/>
      <c r="B281" s="156"/>
      <c r="C281" s="156"/>
    </row>
    <row r="282" spans="1:3" ht="15" customHeight="1">
      <c r="A282" s="156"/>
      <c r="B282" s="156"/>
      <c r="C282" s="156"/>
    </row>
    <row r="283" spans="1:3" ht="15" customHeight="1">
      <c r="A283" s="156"/>
      <c r="B283" s="156"/>
      <c r="C283" s="156"/>
    </row>
    <row r="284" spans="1:3" ht="15" customHeight="1">
      <c r="A284" s="156"/>
      <c r="B284" s="156"/>
      <c r="C284" s="156"/>
    </row>
    <row r="285" spans="1:3" ht="15" customHeight="1">
      <c r="A285" s="156"/>
      <c r="B285" s="156"/>
      <c r="C285" s="156"/>
    </row>
    <row r="286" spans="1:3" ht="15" customHeight="1">
      <c r="A286" s="156"/>
      <c r="B286" s="156"/>
      <c r="C286" s="156"/>
    </row>
    <row r="287" spans="1:3" ht="15" customHeight="1">
      <c r="A287" s="156"/>
      <c r="B287" s="156"/>
      <c r="C287" s="156"/>
    </row>
    <row r="288" spans="1:3" ht="15" customHeight="1">
      <c r="A288" s="156"/>
      <c r="B288" s="156"/>
      <c r="C288" s="156"/>
    </row>
    <row r="289" spans="1:3" ht="15" customHeight="1">
      <c r="A289" s="156"/>
      <c r="B289" s="156"/>
      <c r="C289" s="156"/>
    </row>
    <row r="290" spans="1:3" ht="15" customHeight="1">
      <c r="A290" s="156"/>
      <c r="B290" s="156"/>
      <c r="C290" s="156"/>
    </row>
    <row r="291" spans="1:3" ht="15" customHeight="1">
      <c r="A291" s="156"/>
      <c r="B291" s="156"/>
      <c r="C291" s="156"/>
    </row>
    <row r="292" spans="1:3" ht="15" customHeight="1">
      <c r="A292" s="156"/>
      <c r="B292" s="156"/>
      <c r="C292" s="156"/>
    </row>
    <row r="293" spans="1:3" ht="15" customHeight="1">
      <c r="A293" s="156"/>
      <c r="B293" s="156"/>
      <c r="C293" s="156"/>
    </row>
    <row r="294" spans="1:3" ht="15" customHeight="1">
      <c r="A294" s="156"/>
      <c r="B294" s="156"/>
      <c r="C294" s="156"/>
    </row>
    <row r="295" spans="1:3" ht="15" customHeight="1">
      <c r="A295" s="156"/>
      <c r="B295" s="156"/>
      <c r="C295" s="156"/>
    </row>
    <row r="296" spans="1:3" ht="15" customHeight="1">
      <c r="A296" s="156"/>
      <c r="B296" s="156"/>
      <c r="C296" s="156"/>
    </row>
    <row r="297" spans="1:3" ht="15" customHeight="1">
      <c r="A297" s="156"/>
      <c r="B297" s="156"/>
      <c r="C297" s="156"/>
    </row>
    <row r="298" spans="1:3" ht="15" customHeight="1">
      <c r="A298" s="156"/>
      <c r="B298" s="156"/>
      <c r="C298" s="156"/>
    </row>
    <row r="299" spans="1:3" ht="15" customHeight="1">
      <c r="A299" s="156"/>
      <c r="B299" s="156"/>
      <c r="C299" s="156"/>
    </row>
    <row r="300" spans="1:3" ht="15" customHeight="1">
      <c r="A300" s="156"/>
      <c r="B300" s="156"/>
      <c r="C300" s="156"/>
    </row>
    <row r="301" spans="1:3" ht="15" customHeight="1">
      <c r="A301" s="156"/>
      <c r="B301" s="156"/>
      <c r="C301" s="156"/>
    </row>
    <row r="302" spans="1:3" ht="15" customHeight="1">
      <c r="A302" s="156"/>
      <c r="B302" s="156"/>
      <c r="C302" s="156"/>
    </row>
    <row r="303" spans="1:3" ht="15" customHeight="1">
      <c r="A303" s="156"/>
      <c r="B303" s="156"/>
      <c r="C303" s="156"/>
    </row>
    <row r="304" spans="1:3" ht="15" customHeight="1">
      <c r="A304" s="156"/>
      <c r="B304" s="156"/>
      <c r="C304" s="156"/>
    </row>
    <row r="305" spans="1:3" ht="15" customHeight="1">
      <c r="A305" s="156"/>
      <c r="B305" s="156"/>
      <c r="C305" s="156"/>
    </row>
    <row r="306" spans="1:3" ht="15" customHeight="1">
      <c r="A306" s="156"/>
      <c r="B306" s="156"/>
      <c r="C306" s="156"/>
    </row>
    <row r="307" spans="1:3" ht="15" customHeight="1">
      <c r="A307" s="156"/>
      <c r="B307" s="156"/>
      <c r="C307" s="156"/>
    </row>
    <row r="308" spans="1:3" ht="15" customHeight="1">
      <c r="A308" s="156"/>
      <c r="B308" s="156"/>
      <c r="C308" s="156"/>
    </row>
    <row r="309" spans="1:3" ht="15" customHeight="1">
      <c r="A309" s="156"/>
      <c r="B309" s="156"/>
      <c r="C309" s="156"/>
    </row>
    <row r="310" spans="1:3" ht="15" customHeight="1">
      <c r="A310" s="156"/>
      <c r="B310" s="156"/>
      <c r="C310" s="156"/>
    </row>
    <row r="311" spans="1:3" ht="15" customHeight="1">
      <c r="A311" s="156"/>
      <c r="B311" s="156"/>
      <c r="C311" s="156"/>
    </row>
    <row r="312" spans="1:3" ht="15" customHeight="1">
      <c r="A312" s="156"/>
      <c r="B312" s="156"/>
      <c r="C312" s="156"/>
    </row>
    <row r="313" spans="1:3" ht="15" customHeight="1">
      <c r="A313" s="156"/>
      <c r="B313" s="156"/>
      <c r="C313" s="156"/>
    </row>
  </sheetData>
  <mergeCells count="49">
    <mergeCell ref="A1:AN1"/>
    <mergeCell ref="A3:C5"/>
    <mergeCell ref="D3:D5"/>
    <mergeCell ref="J3:Q4"/>
    <mergeCell ref="R3:S4"/>
    <mergeCell ref="W3:W5"/>
    <mergeCell ref="X3:X5"/>
    <mergeCell ref="Y3:Y5"/>
    <mergeCell ref="P5:Q5"/>
    <mergeCell ref="AE3:AL3"/>
    <mergeCell ref="AM3:AM5"/>
    <mergeCell ref="AN3:AN5"/>
    <mergeCell ref="AE4:AF4"/>
    <mergeCell ref="AG4:AH4"/>
    <mergeCell ref="AI4:AJ4"/>
    <mergeCell ref="AK4:AL4"/>
    <mergeCell ref="AB3:AB5"/>
    <mergeCell ref="AC3:AC5"/>
    <mergeCell ref="AD3:AD5"/>
    <mergeCell ref="E5:F5"/>
    <mergeCell ref="G5:H5"/>
    <mergeCell ref="J5:K5"/>
    <mergeCell ref="L5:M5"/>
    <mergeCell ref="N5:O5"/>
    <mergeCell ref="E3:I4"/>
    <mergeCell ref="T3:V4"/>
    <mergeCell ref="Z3:Z5"/>
    <mergeCell ref="AA3:AA5"/>
    <mergeCell ref="A90:A91"/>
    <mergeCell ref="C156:Q156"/>
    <mergeCell ref="W156:AN156"/>
    <mergeCell ref="A9:A12"/>
    <mergeCell ref="X61:AN61"/>
    <mergeCell ref="C63:Q63"/>
    <mergeCell ref="W63:AN63"/>
    <mergeCell ref="X71:AN71"/>
    <mergeCell ref="A13:A59"/>
    <mergeCell ref="C73:Q73"/>
    <mergeCell ref="W73:AN73"/>
    <mergeCell ref="X82:AN82"/>
    <mergeCell ref="C84:Q84"/>
    <mergeCell ref="W84:AN84"/>
    <mergeCell ref="C180:Q180"/>
    <mergeCell ref="W180:AN180"/>
    <mergeCell ref="A162:A163"/>
    <mergeCell ref="A92:A154"/>
    <mergeCell ref="A164:A174"/>
    <mergeCell ref="C176:Q176"/>
    <mergeCell ref="W176:AN176"/>
  </mergeCells>
  <phoneticPr fontId="65" type="noConversion"/>
  <printOptions horizontalCentered="1"/>
  <pageMargins left="0.19685039370078741" right="0.19685039370078741" top="0.19685039370078741" bottom="0.31496062992125984" header="0.31496062992125984" footer="0.11811023622047245"/>
  <pageSetup paperSize="14" scale="22" fitToHeight="0" orientation="landscape" r:id="rId1"/>
  <headerFooter>
    <oddFooter>&amp;RHOJA &amp;P DE &amp;N</oddFooter>
  </headerFooter>
  <rowBreaks count="1" manualBreakCount="1">
    <brk id="73" max="39" man="1"/>
  </rowBreaks>
  <ignoredErrors>
    <ignoredError sqref="R7"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B80A9-9183-4A1C-BDC9-FF14A512037E}">
  <sheetPr>
    <tabColor rgb="FF8D0505"/>
  </sheetPr>
  <dimension ref="A1:T40"/>
  <sheetViews>
    <sheetView view="pageBreakPreview" zoomScale="80" zoomScaleNormal="100" zoomScaleSheetLayoutView="80" zoomScalePageLayoutView="200" workbookViewId="0">
      <pane ySplit="6" topLeftCell="A7" activePane="bottomLeft" state="frozen"/>
      <selection sqref="A1:F1"/>
      <selection pane="bottomLeft" activeCell="A6" sqref="A6"/>
    </sheetView>
  </sheetViews>
  <sheetFormatPr baseColWidth="10" defaultColWidth="8.85546875" defaultRowHeight="16.5"/>
  <cols>
    <col min="1" max="1" width="4.140625" style="2" customWidth="1"/>
    <col min="2" max="2" width="8.140625" style="2" customWidth="1"/>
    <col min="3" max="3" width="10.140625" style="2" customWidth="1"/>
    <col min="4" max="4" width="9" style="2" customWidth="1"/>
    <col min="5" max="5" width="7.5703125" style="2" customWidth="1"/>
    <col min="6" max="6" width="6.140625" style="2" customWidth="1"/>
    <col min="7" max="7" width="9.5703125" style="2" customWidth="1"/>
    <col min="8" max="8" width="8" style="2" bestFit="1" customWidth="1"/>
    <col min="9" max="9" width="11" style="2" bestFit="1" customWidth="1"/>
    <col min="10" max="10" width="10.5703125" style="2" customWidth="1"/>
    <col min="11" max="11" width="8.85546875" style="2" customWidth="1"/>
    <col min="12" max="12" width="10.5703125" style="2" customWidth="1"/>
    <col min="13" max="13" width="12.28515625" style="2" customWidth="1"/>
    <col min="14" max="14" width="8.7109375" style="2" customWidth="1"/>
    <col min="15" max="15" width="14.85546875" style="2" customWidth="1"/>
    <col min="16" max="16" width="14.28515625" style="2" customWidth="1"/>
    <col min="17" max="17" width="8.140625" style="2" customWidth="1"/>
    <col min="18" max="18" width="7.5703125" style="2" customWidth="1"/>
    <col min="19" max="19" width="11.28515625" style="2" customWidth="1"/>
    <col min="20" max="20" width="19.42578125" style="51" bestFit="1" customWidth="1"/>
    <col min="21" max="16384" width="8.85546875" style="2"/>
  </cols>
  <sheetData>
    <row r="1" spans="1:20" ht="110.25" customHeight="1"/>
    <row r="2" spans="1:20" ht="27">
      <c r="A2" s="258" t="s">
        <v>1613</v>
      </c>
      <c r="B2" s="259"/>
      <c r="C2" s="259"/>
      <c r="D2" s="259"/>
      <c r="E2" s="259"/>
      <c r="F2" s="259"/>
      <c r="G2" s="259"/>
      <c r="H2" s="259"/>
      <c r="I2" s="259"/>
      <c r="J2" s="259"/>
      <c r="K2" s="259"/>
      <c r="L2" s="259"/>
      <c r="M2" s="259"/>
      <c r="N2" s="259"/>
      <c r="O2" s="259"/>
      <c r="P2" s="259"/>
      <c r="Q2" s="259"/>
      <c r="R2" s="259"/>
      <c r="S2" s="259"/>
      <c r="T2" s="259"/>
    </row>
    <row r="3" spans="1:20" ht="23.25">
      <c r="A3" s="259" t="s">
        <v>1079</v>
      </c>
      <c r="B3" s="259"/>
      <c r="C3" s="259"/>
      <c r="D3" s="259"/>
      <c r="E3" s="259"/>
      <c r="F3" s="259"/>
      <c r="G3" s="259"/>
      <c r="H3" s="259"/>
      <c r="I3" s="259"/>
      <c r="J3" s="259"/>
      <c r="K3" s="259"/>
      <c r="L3" s="259"/>
      <c r="M3" s="259"/>
      <c r="N3" s="259"/>
      <c r="O3" s="259"/>
      <c r="P3" s="259"/>
      <c r="Q3" s="259"/>
      <c r="R3" s="259"/>
      <c r="S3" s="259"/>
      <c r="T3" s="259"/>
    </row>
    <row r="4" spans="1:20" ht="15" customHeight="1" thickBot="1">
      <c r="A4" s="28"/>
    </row>
    <row r="5" spans="1:20" ht="42" customHeight="1" thickBot="1">
      <c r="A5" s="260" t="s">
        <v>845</v>
      </c>
      <c r="B5" s="260"/>
      <c r="C5" s="260"/>
      <c r="D5" s="260"/>
      <c r="E5" s="260" t="s">
        <v>1080</v>
      </c>
      <c r="F5" s="260"/>
      <c r="G5" s="260" t="s">
        <v>788</v>
      </c>
      <c r="H5" s="260"/>
      <c r="I5" s="260"/>
      <c r="J5" s="260" t="s">
        <v>789</v>
      </c>
      <c r="K5" s="260"/>
      <c r="L5" s="260"/>
      <c r="M5" s="260"/>
      <c r="N5" s="260"/>
    </row>
    <row r="6" spans="1:20" s="29" customFormat="1" ht="49.5">
      <c r="A6" s="261" t="s">
        <v>1081</v>
      </c>
      <c r="B6" s="261" t="s">
        <v>764</v>
      </c>
      <c r="C6" s="261" t="s">
        <v>765</v>
      </c>
      <c r="D6" s="261" t="s">
        <v>766</v>
      </c>
      <c r="E6" s="261" t="s">
        <v>783</v>
      </c>
      <c r="F6" s="261" t="s">
        <v>178</v>
      </c>
      <c r="G6" s="261" t="s">
        <v>179</v>
      </c>
      <c r="H6" s="261" t="s">
        <v>180</v>
      </c>
      <c r="I6" s="261" t="s">
        <v>181</v>
      </c>
      <c r="J6" s="261" t="s">
        <v>782</v>
      </c>
      <c r="K6" s="261" t="s">
        <v>812</v>
      </c>
      <c r="L6" s="261" t="s">
        <v>1082</v>
      </c>
      <c r="M6" s="261" t="s">
        <v>1083</v>
      </c>
      <c r="N6" s="261" t="s">
        <v>1084</v>
      </c>
      <c r="O6" s="261" t="s">
        <v>377</v>
      </c>
      <c r="P6" s="261" t="s">
        <v>1085</v>
      </c>
      <c r="Q6" s="261" t="s">
        <v>182</v>
      </c>
      <c r="R6" s="261" t="s">
        <v>380</v>
      </c>
      <c r="S6" s="261" t="s">
        <v>762</v>
      </c>
      <c r="T6" s="262" t="s">
        <v>183</v>
      </c>
    </row>
    <row r="7" spans="1:20" s="30" customFormat="1">
      <c r="A7" s="263" t="s">
        <v>214</v>
      </c>
      <c r="B7" s="263">
        <v>4</v>
      </c>
      <c r="C7" s="263">
        <v>5</v>
      </c>
      <c r="D7" s="263">
        <v>2</v>
      </c>
      <c r="E7" s="263">
        <v>5</v>
      </c>
      <c r="F7" s="263" t="s">
        <v>1086</v>
      </c>
      <c r="G7" s="263">
        <v>2</v>
      </c>
      <c r="H7" s="263">
        <v>5</v>
      </c>
      <c r="I7" s="263">
        <v>1</v>
      </c>
      <c r="J7" s="263" t="s">
        <v>214</v>
      </c>
      <c r="K7" s="264" t="s">
        <v>1087</v>
      </c>
      <c r="L7" s="264"/>
      <c r="M7" s="264" t="s">
        <v>1087</v>
      </c>
      <c r="N7" s="264" t="s">
        <v>1088</v>
      </c>
      <c r="O7" s="263">
        <v>25</v>
      </c>
      <c r="P7" s="263">
        <v>2.5</v>
      </c>
      <c r="Q7" s="263">
        <v>6121</v>
      </c>
      <c r="R7" s="263">
        <v>2</v>
      </c>
      <c r="S7" s="263">
        <v>12</v>
      </c>
      <c r="T7" s="265">
        <f>+'Formato POA GRAL 2024  OK'!R63</f>
        <v>369687914.88</v>
      </c>
    </row>
    <row r="8" spans="1:20">
      <c r="A8" s="263" t="s">
        <v>214</v>
      </c>
      <c r="B8" s="263">
        <v>4</v>
      </c>
      <c r="C8" s="263">
        <v>5</v>
      </c>
      <c r="D8" s="263">
        <v>2</v>
      </c>
      <c r="E8" s="263">
        <v>5</v>
      </c>
      <c r="F8" s="263" t="s">
        <v>1086</v>
      </c>
      <c r="G8" s="263">
        <v>2</v>
      </c>
      <c r="H8" s="263">
        <v>5</v>
      </c>
      <c r="I8" s="263">
        <v>2</v>
      </c>
      <c r="J8" s="263" t="s">
        <v>214</v>
      </c>
      <c r="K8" s="264" t="s">
        <v>1089</v>
      </c>
      <c r="L8" s="264"/>
      <c r="M8" s="264" t="s">
        <v>1087</v>
      </c>
      <c r="N8" s="264" t="s">
        <v>1090</v>
      </c>
      <c r="O8" s="263">
        <v>25</v>
      </c>
      <c r="P8" s="263">
        <v>2.5</v>
      </c>
      <c r="Q8" s="263">
        <v>6121</v>
      </c>
      <c r="R8" s="263">
        <v>2</v>
      </c>
      <c r="S8" s="263">
        <v>12</v>
      </c>
      <c r="T8" s="265">
        <f>+'Formato POA GRAL 2024  OK'!R73</f>
        <v>39835855.120000005</v>
      </c>
    </row>
    <row r="9" spans="1:20">
      <c r="A9" s="263" t="s">
        <v>214</v>
      </c>
      <c r="B9" s="263">
        <v>4</v>
      </c>
      <c r="C9" s="263">
        <v>5</v>
      </c>
      <c r="D9" s="263">
        <v>2</v>
      </c>
      <c r="E9" s="263">
        <v>5</v>
      </c>
      <c r="F9" s="263" t="s">
        <v>1086</v>
      </c>
      <c r="G9" s="263">
        <v>2</v>
      </c>
      <c r="H9" s="263">
        <v>5</v>
      </c>
      <c r="I9" s="263">
        <v>3</v>
      </c>
      <c r="J9" s="263" t="s">
        <v>214</v>
      </c>
      <c r="K9" s="264" t="s">
        <v>1089</v>
      </c>
      <c r="L9" s="264"/>
      <c r="M9" s="264" t="s">
        <v>1087</v>
      </c>
      <c r="N9" s="264" t="s">
        <v>1091</v>
      </c>
      <c r="O9" s="263">
        <v>25</v>
      </c>
      <c r="P9" s="263">
        <v>2.5</v>
      </c>
      <c r="Q9" s="263">
        <v>6121</v>
      </c>
      <c r="R9" s="263">
        <v>2</v>
      </c>
      <c r="S9" s="263">
        <v>12</v>
      </c>
      <c r="T9" s="265">
        <f>+'Formato POA GRAL 2024  OK'!R84</f>
        <v>332075580.41000003</v>
      </c>
    </row>
    <row r="10" spans="1:20">
      <c r="A10" s="263" t="s">
        <v>214</v>
      </c>
      <c r="B10" s="263">
        <v>4</v>
      </c>
      <c r="C10" s="263">
        <v>5</v>
      </c>
      <c r="D10" s="263">
        <v>2</v>
      </c>
      <c r="E10" s="263">
        <v>5</v>
      </c>
      <c r="F10" s="263" t="s">
        <v>1086</v>
      </c>
      <c r="G10" s="263">
        <v>2</v>
      </c>
      <c r="H10" s="263">
        <v>2</v>
      </c>
      <c r="I10" s="263">
        <v>7</v>
      </c>
      <c r="J10" s="263" t="s">
        <v>214</v>
      </c>
      <c r="K10" s="264" t="s">
        <v>1091</v>
      </c>
      <c r="L10" s="264"/>
      <c r="M10" s="264" t="s">
        <v>1092</v>
      </c>
      <c r="N10" s="264" t="s">
        <v>1093</v>
      </c>
      <c r="O10" s="263">
        <v>25</v>
      </c>
      <c r="P10" s="263">
        <v>2.2999999999999998</v>
      </c>
      <c r="Q10" s="263">
        <v>6121</v>
      </c>
      <c r="R10" s="263">
        <v>2</v>
      </c>
      <c r="S10" s="263">
        <v>12</v>
      </c>
      <c r="T10" s="265">
        <f>+'Formato POA GRAL 2024  OK'!R156</f>
        <v>98185040.530000001</v>
      </c>
    </row>
    <row r="11" spans="1:20">
      <c r="A11" s="263" t="s">
        <v>214</v>
      </c>
      <c r="B11" s="263">
        <v>4</v>
      </c>
      <c r="C11" s="263">
        <v>5</v>
      </c>
      <c r="D11" s="263">
        <v>2</v>
      </c>
      <c r="E11" s="263">
        <v>5</v>
      </c>
      <c r="F11" s="263" t="s">
        <v>1086</v>
      </c>
      <c r="G11" s="263">
        <v>2</v>
      </c>
      <c r="H11" s="263">
        <v>5</v>
      </c>
      <c r="I11" s="263">
        <v>1</v>
      </c>
      <c r="J11" s="263" t="s">
        <v>214</v>
      </c>
      <c r="K11" s="264" t="s">
        <v>1178</v>
      </c>
      <c r="L11" s="266"/>
      <c r="M11" s="264" t="s">
        <v>1179</v>
      </c>
      <c r="N11" s="264" t="s">
        <v>1093</v>
      </c>
      <c r="O11" s="263">
        <v>25</v>
      </c>
      <c r="P11" s="263">
        <v>2.5</v>
      </c>
      <c r="Q11" s="263">
        <v>6121</v>
      </c>
      <c r="R11" s="263">
        <v>2</v>
      </c>
      <c r="S11" s="263">
        <v>12</v>
      </c>
      <c r="T11" s="267">
        <f>+'Formato POA GRAL 2024  OK'!R176</f>
        <v>20000000</v>
      </c>
    </row>
    <row r="12" spans="1:20">
      <c r="A12" s="266"/>
      <c r="B12" s="266"/>
      <c r="C12" s="266"/>
      <c r="D12" s="266"/>
      <c r="E12" s="266"/>
      <c r="F12" s="266"/>
      <c r="G12" s="266"/>
      <c r="H12" s="266"/>
      <c r="I12" s="266"/>
      <c r="J12" s="266"/>
      <c r="K12" s="266"/>
      <c r="L12" s="266"/>
      <c r="M12" s="266"/>
      <c r="N12" s="266"/>
      <c r="O12" s="266"/>
      <c r="P12" s="266"/>
      <c r="Q12" s="266"/>
      <c r="R12" s="266"/>
      <c r="S12" s="266"/>
      <c r="T12" s="267"/>
    </row>
    <row r="13" spans="1:20">
      <c r="A13" s="266"/>
      <c r="B13" s="266"/>
      <c r="C13" s="266"/>
      <c r="D13" s="266"/>
      <c r="E13" s="266"/>
      <c r="F13" s="266"/>
      <c r="G13" s="266"/>
      <c r="H13" s="266"/>
      <c r="I13" s="266"/>
      <c r="J13" s="266"/>
      <c r="K13" s="266"/>
      <c r="L13" s="266"/>
      <c r="M13" s="266"/>
      <c r="N13" s="266"/>
      <c r="O13" s="266"/>
      <c r="P13" s="266"/>
      <c r="Q13" s="266"/>
      <c r="R13" s="266"/>
      <c r="S13" s="266"/>
      <c r="T13" s="267"/>
    </row>
    <row r="14" spans="1:20">
      <c r="A14" s="266"/>
      <c r="B14" s="266"/>
      <c r="C14" s="266"/>
      <c r="D14" s="266"/>
      <c r="E14" s="266"/>
      <c r="F14" s="266"/>
      <c r="G14" s="266"/>
      <c r="H14" s="266"/>
      <c r="I14" s="266"/>
      <c r="J14" s="266"/>
      <c r="K14" s="266"/>
      <c r="L14" s="266"/>
      <c r="M14" s="266"/>
      <c r="N14" s="266"/>
      <c r="O14" s="266"/>
      <c r="P14" s="266"/>
      <c r="Q14" s="266"/>
      <c r="R14" s="266"/>
      <c r="S14" s="266"/>
      <c r="T14" s="267"/>
    </row>
    <row r="15" spans="1:20">
      <c r="A15" s="266"/>
      <c r="B15" s="266"/>
      <c r="C15" s="266"/>
      <c r="D15" s="266"/>
      <c r="E15" s="266"/>
      <c r="F15" s="266"/>
      <c r="G15" s="266"/>
      <c r="H15" s="266"/>
      <c r="I15" s="266"/>
      <c r="J15" s="266"/>
      <c r="K15" s="266"/>
      <c r="L15" s="266"/>
      <c r="M15" s="266"/>
      <c r="N15" s="266"/>
      <c r="O15" s="266"/>
      <c r="P15" s="266"/>
      <c r="Q15" s="266"/>
      <c r="R15" s="266"/>
      <c r="S15" s="266"/>
      <c r="T15" s="267"/>
    </row>
    <row r="16" spans="1:20">
      <c r="A16" s="266"/>
      <c r="B16" s="266"/>
      <c r="C16" s="266"/>
      <c r="D16" s="266"/>
      <c r="E16" s="266"/>
      <c r="F16" s="266"/>
      <c r="G16" s="266"/>
      <c r="H16" s="266"/>
      <c r="I16" s="266"/>
      <c r="J16" s="266"/>
      <c r="K16" s="266"/>
      <c r="L16" s="266"/>
      <c r="M16" s="266"/>
      <c r="N16" s="266"/>
      <c r="O16" s="266"/>
      <c r="P16" s="266"/>
      <c r="Q16" s="266"/>
      <c r="R16" s="266"/>
      <c r="S16" s="266"/>
      <c r="T16" s="267"/>
    </row>
    <row r="17" spans="1:20">
      <c r="A17" s="266"/>
      <c r="B17" s="266"/>
      <c r="C17" s="266"/>
      <c r="D17" s="266"/>
      <c r="E17" s="266"/>
      <c r="F17" s="266"/>
      <c r="G17" s="266"/>
      <c r="H17" s="266"/>
      <c r="I17" s="266"/>
      <c r="J17" s="266"/>
      <c r="K17" s="266"/>
      <c r="L17" s="266"/>
      <c r="M17" s="266"/>
      <c r="N17" s="266"/>
      <c r="O17" s="266"/>
      <c r="P17" s="266"/>
      <c r="Q17" s="266"/>
      <c r="R17" s="266"/>
      <c r="S17" s="266"/>
      <c r="T17" s="267"/>
    </row>
    <row r="18" spans="1:20">
      <c r="A18" s="266"/>
      <c r="B18" s="266"/>
      <c r="C18" s="266"/>
      <c r="D18" s="266"/>
      <c r="E18" s="266"/>
      <c r="F18" s="266"/>
      <c r="G18" s="266"/>
      <c r="H18" s="266"/>
      <c r="I18" s="266"/>
      <c r="J18" s="266"/>
      <c r="K18" s="266"/>
      <c r="L18" s="266"/>
      <c r="M18" s="266"/>
      <c r="N18" s="266"/>
      <c r="O18" s="266"/>
      <c r="P18" s="266"/>
      <c r="Q18" s="266"/>
      <c r="R18" s="266"/>
      <c r="S18" s="266"/>
      <c r="T18" s="267"/>
    </row>
    <row r="19" spans="1:20">
      <c r="A19" s="266"/>
      <c r="B19" s="266"/>
      <c r="C19" s="266"/>
      <c r="D19" s="266"/>
      <c r="E19" s="266"/>
      <c r="F19" s="266"/>
      <c r="G19" s="266"/>
      <c r="H19" s="266"/>
      <c r="I19" s="266"/>
      <c r="J19" s="266"/>
      <c r="K19" s="266"/>
      <c r="L19" s="266"/>
      <c r="M19" s="266"/>
      <c r="N19" s="266"/>
      <c r="O19" s="266"/>
      <c r="P19" s="266"/>
      <c r="Q19" s="266"/>
      <c r="R19" s="266"/>
      <c r="S19" s="266"/>
      <c r="T19" s="267"/>
    </row>
    <row r="20" spans="1:20">
      <c r="A20" s="266"/>
      <c r="B20" s="266"/>
      <c r="C20" s="266"/>
      <c r="D20" s="266"/>
      <c r="E20" s="266"/>
      <c r="F20" s="266"/>
      <c r="G20" s="266"/>
      <c r="H20" s="266"/>
      <c r="I20" s="266"/>
      <c r="J20" s="266"/>
      <c r="K20" s="266"/>
      <c r="L20" s="266"/>
      <c r="M20" s="266"/>
      <c r="N20" s="266"/>
      <c r="O20" s="266"/>
      <c r="P20" s="266"/>
      <c r="Q20" s="266"/>
      <c r="R20" s="266"/>
      <c r="S20" s="266"/>
      <c r="T20" s="267"/>
    </row>
    <row r="21" spans="1:20">
      <c r="A21" s="266"/>
      <c r="B21" s="266"/>
      <c r="C21" s="266"/>
      <c r="D21" s="266"/>
      <c r="E21" s="266"/>
      <c r="F21" s="266"/>
      <c r="G21" s="266"/>
      <c r="H21" s="266"/>
      <c r="I21" s="266"/>
      <c r="J21" s="266"/>
      <c r="K21" s="266"/>
      <c r="L21" s="266"/>
      <c r="M21" s="266"/>
      <c r="N21" s="266"/>
      <c r="O21" s="266"/>
      <c r="P21" s="266"/>
      <c r="Q21" s="266"/>
      <c r="R21" s="266"/>
      <c r="S21" s="266"/>
      <c r="T21" s="267"/>
    </row>
    <row r="22" spans="1:20">
      <c r="A22" s="266"/>
      <c r="B22" s="266"/>
      <c r="C22" s="266"/>
      <c r="D22" s="266"/>
      <c r="E22" s="266"/>
      <c r="F22" s="266"/>
      <c r="G22" s="266"/>
      <c r="H22" s="266"/>
      <c r="I22" s="266"/>
      <c r="J22" s="266"/>
      <c r="K22" s="266"/>
      <c r="L22" s="266"/>
      <c r="M22" s="266"/>
      <c r="N22" s="266"/>
      <c r="O22" s="266"/>
      <c r="P22" s="266"/>
      <c r="Q22" s="266"/>
      <c r="R22" s="266"/>
      <c r="S22" s="266"/>
      <c r="T22" s="267"/>
    </row>
    <row r="23" spans="1:20">
      <c r="A23" s="266"/>
      <c r="B23" s="266"/>
      <c r="C23" s="266"/>
      <c r="D23" s="266"/>
      <c r="E23" s="266"/>
      <c r="F23" s="266"/>
      <c r="G23" s="266"/>
      <c r="H23" s="266"/>
      <c r="I23" s="266"/>
      <c r="J23" s="266"/>
      <c r="K23" s="266"/>
      <c r="L23" s="266"/>
      <c r="M23" s="266"/>
      <c r="N23" s="266"/>
      <c r="O23" s="266"/>
      <c r="P23" s="266"/>
      <c r="Q23" s="266"/>
      <c r="R23" s="266"/>
      <c r="S23" s="266"/>
      <c r="T23" s="267"/>
    </row>
    <row r="24" spans="1:20">
      <c r="A24" s="266"/>
      <c r="B24" s="266"/>
      <c r="C24" s="266"/>
      <c r="D24" s="266"/>
      <c r="E24" s="266"/>
      <c r="F24" s="266"/>
      <c r="G24" s="266"/>
      <c r="H24" s="266"/>
      <c r="I24" s="266"/>
      <c r="J24" s="266"/>
      <c r="K24" s="266"/>
      <c r="L24" s="266"/>
      <c r="M24" s="266"/>
      <c r="N24" s="266"/>
      <c r="O24" s="266"/>
      <c r="P24" s="266"/>
      <c r="Q24" s="266"/>
      <c r="R24" s="266"/>
      <c r="S24" s="266"/>
      <c r="T24" s="267"/>
    </row>
    <row r="25" spans="1:20">
      <c r="A25" s="266"/>
      <c r="B25" s="266"/>
      <c r="C25" s="266"/>
      <c r="D25" s="266"/>
      <c r="E25" s="266"/>
      <c r="F25" s="266"/>
      <c r="G25" s="266"/>
      <c r="H25" s="266"/>
      <c r="I25" s="266"/>
      <c r="J25" s="266"/>
      <c r="K25" s="266"/>
      <c r="L25" s="266"/>
      <c r="M25" s="266"/>
      <c r="N25" s="266"/>
      <c r="O25" s="266"/>
      <c r="P25" s="266"/>
      <c r="Q25" s="266"/>
      <c r="R25" s="266"/>
      <c r="S25" s="266"/>
      <c r="T25" s="267"/>
    </row>
    <row r="26" spans="1:20">
      <c r="A26" s="266"/>
      <c r="B26" s="266"/>
      <c r="C26" s="266"/>
      <c r="D26" s="266"/>
      <c r="E26" s="266"/>
      <c r="F26" s="266"/>
      <c r="G26" s="266"/>
      <c r="H26" s="266"/>
      <c r="I26" s="266"/>
      <c r="J26" s="266"/>
      <c r="K26" s="266"/>
      <c r="L26" s="266"/>
      <c r="M26" s="266"/>
      <c r="N26" s="266"/>
      <c r="O26" s="266"/>
      <c r="P26" s="266"/>
      <c r="Q26" s="266"/>
      <c r="R26" s="266"/>
      <c r="S26" s="266"/>
      <c r="T26" s="267"/>
    </row>
    <row r="27" spans="1:20">
      <c r="A27" s="266"/>
      <c r="B27" s="266"/>
      <c r="C27" s="266"/>
      <c r="D27" s="266"/>
      <c r="E27" s="266"/>
      <c r="F27" s="266"/>
      <c r="G27" s="266"/>
      <c r="H27" s="266"/>
      <c r="I27" s="266"/>
      <c r="J27" s="266"/>
      <c r="K27" s="266"/>
      <c r="L27" s="266"/>
      <c r="M27" s="266"/>
      <c r="N27" s="266"/>
      <c r="O27" s="266"/>
      <c r="P27" s="266"/>
      <c r="Q27" s="266"/>
      <c r="R27" s="266"/>
      <c r="S27" s="266"/>
      <c r="T27" s="267"/>
    </row>
    <row r="28" spans="1:20">
      <c r="A28" s="266"/>
      <c r="B28" s="266"/>
      <c r="C28" s="266"/>
      <c r="D28" s="266"/>
      <c r="E28" s="266"/>
      <c r="F28" s="266"/>
      <c r="G28" s="266"/>
      <c r="H28" s="266"/>
      <c r="I28" s="266"/>
      <c r="J28" s="266"/>
      <c r="K28" s="266"/>
      <c r="L28" s="266"/>
      <c r="M28" s="266"/>
      <c r="N28" s="266"/>
      <c r="O28" s="266"/>
      <c r="P28" s="266"/>
      <c r="Q28" s="266"/>
      <c r="R28" s="266"/>
      <c r="S28" s="266"/>
      <c r="T28" s="267"/>
    </row>
    <row r="29" spans="1:20">
      <c r="A29" s="266"/>
      <c r="B29" s="266"/>
      <c r="C29" s="266"/>
      <c r="D29" s="266"/>
      <c r="E29" s="266"/>
      <c r="F29" s="266"/>
      <c r="G29" s="266"/>
      <c r="H29" s="266"/>
      <c r="I29" s="266"/>
      <c r="J29" s="266"/>
      <c r="K29" s="266"/>
      <c r="L29" s="266"/>
      <c r="M29" s="266"/>
      <c r="N29" s="266"/>
      <c r="O29" s="266"/>
      <c r="P29" s="266"/>
      <c r="Q29" s="266"/>
      <c r="R29" s="266"/>
      <c r="S29" s="266"/>
      <c r="T29" s="267"/>
    </row>
    <row r="30" spans="1:20">
      <c r="A30" s="266"/>
      <c r="B30" s="266"/>
      <c r="C30" s="266"/>
      <c r="D30" s="266"/>
      <c r="E30" s="266"/>
      <c r="F30" s="266"/>
      <c r="G30" s="266"/>
      <c r="H30" s="266"/>
      <c r="I30" s="266"/>
      <c r="J30" s="266"/>
      <c r="K30" s="266"/>
      <c r="L30" s="266"/>
      <c r="M30" s="266"/>
      <c r="N30" s="266"/>
      <c r="O30" s="266"/>
      <c r="P30" s="266"/>
      <c r="Q30" s="266"/>
      <c r="R30" s="266"/>
      <c r="S30" s="266"/>
      <c r="T30" s="267"/>
    </row>
    <row r="31" spans="1:20">
      <c r="A31" s="266"/>
      <c r="B31" s="266"/>
      <c r="C31" s="266"/>
      <c r="D31" s="266"/>
      <c r="E31" s="266"/>
      <c r="F31" s="266"/>
      <c r="G31" s="266"/>
      <c r="H31" s="266"/>
      <c r="I31" s="266"/>
      <c r="J31" s="266"/>
      <c r="K31" s="266"/>
      <c r="L31" s="266"/>
      <c r="M31" s="266"/>
      <c r="N31" s="266"/>
      <c r="O31" s="266"/>
      <c r="P31" s="266"/>
      <c r="Q31" s="266"/>
      <c r="R31" s="266"/>
      <c r="S31" s="266"/>
      <c r="T31" s="267"/>
    </row>
    <row r="32" spans="1:20">
      <c r="A32" s="266"/>
      <c r="B32" s="266"/>
      <c r="C32" s="266"/>
      <c r="D32" s="266"/>
      <c r="E32" s="266"/>
      <c r="F32" s="266"/>
      <c r="G32" s="266"/>
      <c r="H32" s="266"/>
      <c r="I32" s="266"/>
      <c r="J32" s="266"/>
      <c r="K32" s="266"/>
      <c r="L32" s="266"/>
      <c r="M32" s="266"/>
      <c r="N32" s="266"/>
      <c r="O32" s="266"/>
      <c r="P32" s="266"/>
      <c r="Q32" s="266"/>
      <c r="R32" s="266"/>
      <c r="S32" s="266"/>
      <c r="T32" s="267"/>
    </row>
    <row r="33" spans="1:20">
      <c r="A33" s="266"/>
      <c r="B33" s="266"/>
      <c r="C33" s="266"/>
      <c r="D33" s="266"/>
      <c r="E33" s="266"/>
      <c r="F33" s="266"/>
      <c r="G33" s="266"/>
      <c r="H33" s="266"/>
      <c r="I33" s="266"/>
      <c r="J33" s="266"/>
      <c r="K33" s="266"/>
      <c r="L33" s="266"/>
      <c r="M33" s="266"/>
      <c r="N33" s="266"/>
      <c r="O33" s="266"/>
      <c r="P33" s="266"/>
      <c r="Q33" s="266"/>
      <c r="R33" s="266"/>
      <c r="S33" s="266"/>
      <c r="T33" s="267"/>
    </row>
    <row r="34" spans="1:20">
      <c r="A34" s="266"/>
      <c r="B34" s="266"/>
      <c r="C34" s="266"/>
      <c r="D34" s="266"/>
      <c r="E34" s="266"/>
      <c r="F34" s="266"/>
      <c r="G34" s="266"/>
      <c r="H34" s="266"/>
      <c r="I34" s="266"/>
      <c r="J34" s="266"/>
      <c r="K34" s="266"/>
      <c r="L34" s="266"/>
      <c r="M34" s="266"/>
      <c r="N34" s="266"/>
      <c r="O34" s="266"/>
      <c r="P34" s="266"/>
      <c r="Q34" s="266"/>
      <c r="R34" s="266"/>
      <c r="S34" s="266"/>
      <c r="T34" s="267"/>
    </row>
    <row r="35" spans="1:20">
      <c r="A35" s="266"/>
      <c r="B35" s="266"/>
      <c r="C35" s="266"/>
      <c r="D35" s="266"/>
      <c r="E35" s="266"/>
      <c r="F35" s="266"/>
      <c r="G35" s="266"/>
      <c r="H35" s="266"/>
      <c r="I35" s="266"/>
      <c r="J35" s="266"/>
      <c r="K35" s="266"/>
      <c r="L35" s="266"/>
      <c r="M35" s="266"/>
      <c r="N35" s="266"/>
      <c r="O35" s="266"/>
      <c r="P35" s="266"/>
      <c r="Q35" s="266"/>
      <c r="R35" s="266"/>
      <c r="S35" s="266"/>
      <c r="T35" s="267"/>
    </row>
    <row r="36" spans="1:20">
      <c r="A36" s="266"/>
      <c r="B36" s="266"/>
      <c r="C36" s="266"/>
      <c r="D36" s="266"/>
      <c r="E36" s="266"/>
      <c r="F36" s="266"/>
      <c r="G36" s="266"/>
      <c r="H36" s="266"/>
      <c r="I36" s="266"/>
      <c r="J36" s="266"/>
      <c r="K36" s="266"/>
      <c r="L36" s="266"/>
      <c r="M36" s="266"/>
      <c r="N36" s="266"/>
      <c r="O36" s="266"/>
      <c r="P36" s="266"/>
      <c r="Q36" s="266"/>
      <c r="R36" s="266"/>
      <c r="S36" s="266"/>
      <c r="T36" s="267"/>
    </row>
    <row r="37" spans="1:20">
      <c r="S37" s="268" t="s">
        <v>184</v>
      </c>
      <c r="T37" s="269">
        <f>+SUM(T7:T36)</f>
        <v>859784390.94000006</v>
      </c>
    </row>
    <row r="39" spans="1:20">
      <c r="A39" s="2" t="s">
        <v>825</v>
      </c>
    </row>
    <row r="40" spans="1:20">
      <c r="A40" s="2" t="s">
        <v>811</v>
      </c>
    </row>
  </sheetData>
  <printOptions horizontalCentered="1"/>
  <pageMargins left="0.31496062992125984" right="0.31496062992125984" top="0.74803149606299213" bottom="0.74803149606299213" header="0.31496062992125984" footer="0.31496062992125984"/>
  <pageSetup scale="62"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tabColor rgb="FF6C0000"/>
  </sheetPr>
  <dimension ref="A1:C257"/>
  <sheetViews>
    <sheetView workbookViewId="0">
      <pane ySplit="8" topLeftCell="A9" activePane="bottomLeft" state="frozen"/>
      <selection activeCell="L22" sqref="L22"/>
      <selection pane="bottomLeft" activeCell="B209" sqref="B209"/>
    </sheetView>
  </sheetViews>
  <sheetFormatPr baseColWidth="10" defaultColWidth="11.42578125" defaultRowHeight="16.5"/>
  <cols>
    <col min="1" max="1" width="21.7109375" style="37" customWidth="1"/>
    <col min="2" max="2" width="93.7109375" style="37" bestFit="1" customWidth="1"/>
    <col min="3" max="16384" width="11.42578125" style="37"/>
  </cols>
  <sheetData>
    <row r="1" spans="1:2">
      <c r="B1" s="39" t="s">
        <v>784</v>
      </c>
    </row>
    <row r="3" spans="1:2">
      <c r="A3" s="426" t="s">
        <v>786</v>
      </c>
      <c r="B3" s="426"/>
    </row>
    <row r="4" spans="1:2">
      <c r="A4" s="426" t="s">
        <v>787</v>
      </c>
      <c r="B4" s="426"/>
    </row>
    <row r="5" spans="1:2">
      <c r="A5" s="38"/>
      <c r="B5" s="38"/>
    </row>
    <row r="6" spans="1:2">
      <c r="A6" s="427" t="s">
        <v>785</v>
      </c>
      <c r="B6" s="427"/>
    </row>
    <row r="8" spans="1:2" s="40" customFormat="1" ht="27" customHeight="1">
      <c r="A8" s="58" t="s">
        <v>783</v>
      </c>
      <c r="B8" s="58" t="s">
        <v>178</v>
      </c>
    </row>
    <row r="9" spans="1:2" hidden="1">
      <c r="A9" s="41" t="s">
        <v>7</v>
      </c>
      <c r="B9" s="41" t="s">
        <v>8</v>
      </c>
    </row>
    <row r="10" spans="1:2" hidden="1">
      <c r="A10" s="41" t="s">
        <v>7</v>
      </c>
      <c r="B10" s="41" t="s">
        <v>9</v>
      </c>
    </row>
    <row r="11" spans="1:2" hidden="1">
      <c r="A11" s="41" t="s">
        <v>7</v>
      </c>
      <c r="B11" s="41" t="s">
        <v>11</v>
      </c>
    </row>
    <row r="12" spans="1:2" hidden="1">
      <c r="A12" s="41" t="s">
        <v>7</v>
      </c>
      <c r="B12" s="41" t="s">
        <v>12</v>
      </c>
    </row>
    <row r="13" spans="1:2" hidden="1">
      <c r="A13" s="41" t="s">
        <v>7</v>
      </c>
      <c r="B13" s="41" t="s">
        <v>13</v>
      </c>
    </row>
    <row r="14" spans="1:2" hidden="1">
      <c r="A14" s="41" t="s">
        <v>7</v>
      </c>
      <c r="B14" s="41" t="s">
        <v>10</v>
      </c>
    </row>
    <row r="15" spans="1:2" hidden="1">
      <c r="A15" s="41" t="s">
        <v>7</v>
      </c>
      <c r="B15" s="41" t="s">
        <v>14</v>
      </c>
    </row>
    <row r="16" spans="1:2" hidden="1">
      <c r="A16" s="41" t="s">
        <v>7</v>
      </c>
      <c r="B16" s="41" t="s">
        <v>15</v>
      </c>
    </row>
    <row r="17" spans="1:2" hidden="1">
      <c r="A17" s="41" t="s">
        <v>7</v>
      </c>
      <c r="B17" s="41" t="s">
        <v>16</v>
      </c>
    </row>
    <row r="18" spans="1:2" hidden="1">
      <c r="A18" s="41" t="s">
        <v>7</v>
      </c>
      <c r="B18" s="41" t="s">
        <v>17</v>
      </c>
    </row>
    <row r="19" spans="1:2" hidden="1">
      <c r="A19" s="41" t="s">
        <v>7</v>
      </c>
      <c r="B19" s="41" t="s">
        <v>18</v>
      </c>
    </row>
    <row r="20" spans="1:2" hidden="1">
      <c r="A20" s="41" t="s">
        <v>7</v>
      </c>
      <c r="B20" s="41" t="s">
        <v>19</v>
      </c>
    </row>
    <row r="21" spans="1:2" hidden="1">
      <c r="A21" s="41" t="s">
        <v>7</v>
      </c>
      <c r="B21" s="41" t="s">
        <v>20</v>
      </c>
    </row>
    <row r="22" spans="1:2" hidden="1">
      <c r="A22" s="41" t="s">
        <v>7</v>
      </c>
      <c r="B22" s="41" t="s">
        <v>21</v>
      </c>
    </row>
    <row r="23" spans="1:2" hidden="1">
      <c r="A23" s="41" t="s">
        <v>7</v>
      </c>
      <c r="B23" s="41" t="s">
        <v>22</v>
      </c>
    </row>
    <row r="24" spans="1:2" hidden="1">
      <c r="A24" s="41" t="s">
        <v>7</v>
      </c>
      <c r="B24" s="41" t="s">
        <v>23</v>
      </c>
    </row>
    <row r="25" spans="1:2" hidden="1">
      <c r="A25" s="41" t="s">
        <v>7</v>
      </c>
      <c r="B25" s="41" t="s">
        <v>24</v>
      </c>
    </row>
    <row r="26" spans="1:2" hidden="1">
      <c r="A26" s="41" t="s">
        <v>7</v>
      </c>
      <c r="B26" s="41" t="s">
        <v>25</v>
      </c>
    </row>
    <row r="27" spans="1:2" hidden="1">
      <c r="A27" s="41" t="s">
        <v>7</v>
      </c>
      <c r="B27" s="41" t="s">
        <v>26</v>
      </c>
    </row>
    <row r="28" spans="1:2" hidden="1">
      <c r="A28" s="41" t="s">
        <v>7</v>
      </c>
      <c r="B28" s="41" t="s">
        <v>27</v>
      </c>
    </row>
    <row r="29" spans="1:2" hidden="1">
      <c r="A29" s="41" t="s">
        <v>7</v>
      </c>
      <c r="B29" s="41" t="s">
        <v>28</v>
      </c>
    </row>
    <row r="30" spans="1:2" hidden="1">
      <c r="A30" s="41" t="s">
        <v>7</v>
      </c>
      <c r="B30" s="41" t="s">
        <v>29</v>
      </c>
    </row>
    <row r="31" spans="1:2" hidden="1">
      <c r="A31" s="41" t="s">
        <v>7</v>
      </c>
      <c r="B31" s="41" t="s">
        <v>30</v>
      </c>
    </row>
    <row r="32" spans="1:2" hidden="1">
      <c r="A32" s="41" t="s">
        <v>7</v>
      </c>
      <c r="B32" s="41" t="s">
        <v>31</v>
      </c>
    </row>
    <row r="33" spans="1:2" hidden="1">
      <c r="A33" s="41" t="s">
        <v>7</v>
      </c>
      <c r="B33" s="41" t="s">
        <v>32</v>
      </c>
    </row>
    <row r="34" spans="1:2" hidden="1">
      <c r="A34" s="41" t="s">
        <v>7</v>
      </c>
      <c r="B34" s="41" t="s">
        <v>33</v>
      </c>
    </row>
    <row r="35" spans="1:2" hidden="1">
      <c r="A35" s="41" t="s">
        <v>7</v>
      </c>
      <c r="B35" s="41" t="s">
        <v>34</v>
      </c>
    </row>
    <row r="36" spans="1:2" hidden="1">
      <c r="A36" s="41" t="s">
        <v>7</v>
      </c>
      <c r="B36" s="41" t="s">
        <v>35</v>
      </c>
    </row>
    <row r="37" spans="1:2" hidden="1">
      <c r="A37" s="41" t="s">
        <v>7</v>
      </c>
      <c r="B37" s="41" t="s">
        <v>36</v>
      </c>
    </row>
    <row r="38" spans="1:2" hidden="1">
      <c r="A38" s="41" t="s">
        <v>7</v>
      </c>
      <c r="B38" s="41" t="s">
        <v>37</v>
      </c>
    </row>
    <row r="39" spans="1:2" hidden="1">
      <c r="A39" s="41" t="s">
        <v>40</v>
      </c>
      <c r="B39" s="41" t="s">
        <v>41</v>
      </c>
    </row>
    <row r="40" spans="1:2" hidden="1">
      <c r="A40" s="41" t="s">
        <v>40</v>
      </c>
      <c r="B40" s="41" t="s">
        <v>807</v>
      </c>
    </row>
    <row r="41" spans="1:2" hidden="1">
      <c r="A41" s="41" t="s">
        <v>38</v>
      </c>
      <c r="B41" s="41" t="s">
        <v>39</v>
      </c>
    </row>
    <row r="42" spans="1:2" hidden="1">
      <c r="A42" s="41" t="s">
        <v>0</v>
      </c>
      <c r="B42" s="41" t="s">
        <v>1</v>
      </c>
    </row>
    <row r="43" spans="1:2" hidden="1">
      <c r="A43" s="41" t="s">
        <v>0</v>
      </c>
      <c r="B43" s="41" t="s">
        <v>2</v>
      </c>
    </row>
    <row r="44" spans="1:2" hidden="1">
      <c r="A44" s="41" t="s">
        <v>0</v>
      </c>
      <c r="B44" s="41" t="s">
        <v>3</v>
      </c>
    </row>
    <row r="45" spans="1:2" hidden="1">
      <c r="A45" s="41" t="s">
        <v>0</v>
      </c>
      <c r="B45" s="41" t="s">
        <v>4</v>
      </c>
    </row>
    <row r="46" spans="1:2" hidden="1">
      <c r="A46" s="41" t="s">
        <v>0</v>
      </c>
      <c r="B46" s="41" t="s">
        <v>808</v>
      </c>
    </row>
    <row r="47" spans="1:2" hidden="1">
      <c r="A47" s="41" t="s">
        <v>0</v>
      </c>
      <c r="B47" s="41" t="s">
        <v>5</v>
      </c>
    </row>
    <row r="48" spans="1:2" hidden="1">
      <c r="A48" s="41" t="s">
        <v>0</v>
      </c>
      <c r="B48" s="41" t="s">
        <v>6</v>
      </c>
    </row>
    <row r="49" spans="1:2" hidden="1">
      <c r="A49" s="41" t="s">
        <v>44</v>
      </c>
      <c r="B49" s="41" t="s">
        <v>52</v>
      </c>
    </row>
    <row r="50" spans="1:2" hidden="1">
      <c r="A50" s="41" t="s">
        <v>44</v>
      </c>
      <c r="B50" s="41" t="s">
        <v>78</v>
      </c>
    </row>
    <row r="51" spans="1:2" hidden="1">
      <c r="A51" s="41" t="s">
        <v>44</v>
      </c>
      <c r="B51" s="41" t="s">
        <v>79</v>
      </c>
    </row>
    <row r="52" spans="1:2" hidden="1">
      <c r="A52" s="41" t="s">
        <v>44</v>
      </c>
      <c r="B52" s="41" t="s">
        <v>80</v>
      </c>
    </row>
    <row r="53" spans="1:2" hidden="1">
      <c r="A53" s="41" t="s">
        <v>44</v>
      </c>
      <c r="B53" s="41" t="s">
        <v>81</v>
      </c>
    </row>
    <row r="54" spans="1:2" hidden="1">
      <c r="A54" s="41" t="s">
        <v>44</v>
      </c>
      <c r="B54" s="41" t="s">
        <v>82</v>
      </c>
    </row>
    <row r="55" spans="1:2" hidden="1">
      <c r="A55" s="41" t="s">
        <v>44</v>
      </c>
      <c r="B55" s="41" t="s">
        <v>61</v>
      </c>
    </row>
    <row r="56" spans="1:2" hidden="1">
      <c r="A56" s="41" t="s">
        <v>44</v>
      </c>
      <c r="B56" s="41" t="s">
        <v>47</v>
      </c>
    </row>
    <row r="57" spans="1:2" hidden="1">
      <c r="A57" s="41" t="s">
        <v>44</v>
      </c>
      <c r="B57" s="41" t="s">
        <v>62</v>
      </c>
    </row>
    <row r="58" spans="1:2" hidden="1">
      <c r="A58" s="41" t="s">
        <v>44</v>
      </c>
      <c r="B58" s="41" t="s">
        <v>63</v>
      </c>
    </row>
    <row r="59" spans="1:2" hidden="1">
      <c r="A59" s="41" t="s">
        <v>44</v>
      </c>
      <c r="B59" s="41" t="s">
        <v>48</v>
      </c>
    </row>
    <row r="60" spans="1:2" hidden="1">
      <c r="A60" s="41" t="s">
        <v>44</v>
      </c>
      <c r="B60" s="41" t="s">
        <v>49</v>
      </c>
    </row>
    <row r="61" spans="1:2" hidden="1">
      <c r="A61" s="41" t="s">
        <v>44</v>
      </c>
      <c r="B61" s="41" t="s">
        <v>50</v>
      </c>
    </row>
    <row r="62" spans="1:2" hidden="1">
      <c r="A62" s="41" t="s">
        <v>44</v>
      </c>
      <c r="B62" s="41" t="s">
        <v>45</v>
      </c>
    </row>
    <row r="63" spans="1:2" hidden="1">
      <c r="A63" s="41" t="s">
        <v>44</v>
      </c>
      <c r="B63" s="41" t="s">
        <v>46</v>
      </c>
    </row>
    <row r="64" spans="1:2" hidden="1">
      <c r="A64" s="41" t="s">
        <v>44</v>
      </c>
      <c r="B64" s="41" t="s">
        <v>51</v>
      </c>
    </row>
    <row r="65" spans="1:2" hidden="1">
      <c r="A65" s="41" t="s">
        <v>44</v>
      </c>
      <c r="B65" s="41" t="s">
        <v>809</v>
      </c>
    </row>
    <row r="66" spans="1:2" hidden="1">
      <c r="A66" s="41" t="s">
        <v>44</v>
      </c>
      <c r="B66" s="41" t="s">
        <v>53</v>
      </c>
    </row>
    <row r="67" spans="1:2" hidden="1">
      <c r="A67" s="41" t="s">
        <v>44</v>
      </c>
      <c r="B67" s="41" t="s">
        <v>54</v>
      </c>
    </row>
    <row r="68" spans="1:2" hidden="1">
      <c r="A68" s="41" t="s">
        <v>44</v>
      </c>
      <c r="B68" s="41" t="s">
        <v>96</v>
      </c>
    </row>
    <row r="69" spans="1:2" hidden="1">
      <c r="A69" s="41" t="s">
        <v>44</v>
      </c>
      <c r="B69" s="41" t="s">
        <v>55</v>
      </c>
    </row>
    <row r="70" spans="1:2" hidden="1">
      <c r="A70" s="41" t="s">
        <v>44</v>
      </c>
      <c r="B70" s="41" t="s">
        <v>56</v>
      </c>
    </row>
    <row r="71" spans="1:2" hidden="1">
      <c r="A71" s="41" t="s">
        <v>44</v>
      </c>
      <c r="B71" s="41" t="s">
        <v>57</v>
      </c>
    </row>
    <row r="72" spans="1:2" hidden="1">
      <c r="A72" s="41" t="s">
        <v>44</v>
      </c>
      <c r="B72" s="41" t="s">
        <v>58</v>
      </c>
    </row>
    <row r="73" spans="1:2" hidden="1">
      <c r="A73" s="41" t="s">
        <v>44</v>
      </c>
      <c r="B73" s="41" t="s">
        <v>64</v>
      </c>
    </row>
    <row r="74" spans="1:2" hidden="1">
      <c r="A74" s="41" t="s">
        <v>44</v>
      </c>
      <c r="B74" s="41" t="s">
        <v>65</v>
      </c>
    </row>
    <row r="75" spans="1:2" hidden="1">
      <c r="A75" s="41" t="s">
        <v>44</v>
      </c>
      <c r="B75" s="41" t="s">
        <v>66</v>
      </c>
    </row>
    <row r="76" spans="1:2" hidden="1">
      <c r="A76" s="41" t="s">
        <v>44</v>
      </c>
      <c r="B76" s="41" t="s">
        <v>95</v>
      </c>
    </row>
    <row r="77" spans="1:2" hidden="1">
      <c r="A77" s="41" t="s">
        <v>44</v>
      </c>
      <c r="B77" s="41" t="s">
        <v>67</v>
      </c>
    </row>
    <row r="78" spans="1:2" hidden="1">
      <c r="A78" s="41" t="s">
        <v>44</v>
      </c>
      <c r="B78" s="41" t="s">
        <v>68</v>
      </c>
    </row>
    <row r="79" spans="1:2" hidden="1">
      <c r="A79" s="41" t="s">
        <v>44</v>
      </c>
      <c r="B79" s="41" t="s">
        <v>69</v>
      </c>
    </row>
    <row r="80" spans="1:2" hidden="1">
      <c r="A80" s="41" t="s">
        <v>44</v>
      </c>
      <c r="B80" s="41" t="s">
        <v>70</v>
      </c>
    </row>
    <row r="81" spans="1:3" hidden="1">
      <c r="A81" s="41" t="s">
        <v>44</v>
      </c>
      <c r="B81" s="41" t="s">
        <v>71</v>
      </c>
    </row>
    <row r="82" spans="1:3" hidden="1">
      <c r="A82" s="41" t="s">
        <v>44</v>
      </c>
      <c r="B82" s="41" t="s">
        <v>72</v>
      </c>
    </row>
    <row r="83" spans="1:3" hidden="1">
      <c r="A83" s="41" t="s">
        <v>44</v>
      </c>
      <c r="B83" s="41" t="s">
        <v>73</v>
      </c>
    </row>
    <row r="84" spans="1:3" hidden="1">
      <c r="A84" s="41" t="s">
        <v>44</v>
      </c>
      <c r="B84" s="41" t="s">
        <v>74</v>
      </c>
    </row>
    <row r="85" spans="1:3" hidden="1">
      <c r="A85" s="41" t="s">
        <v>44</v>
      </c>
      <c r="B85" s="41" t="s">
        <v>75</v>
      </c>
    </row>
    <row r="86" spans="1:3" s="42" customFormat="1" hidden="1">
      <c r="A86" s="41" t="s">
        <v>44</v>
      </c>
      <c r="B86" s="41" t="s">
        <v>76</v>
      </c>
      <c r="C86" s="37"/>
    </row>
    <row r="87" spans="1:3">
      <c r="A87" s="77" t="s">
        <v>44</v>
      </c>
      <c r="B87" s="77" t="s">
        <v>77</v>
      </c>
    </row>
    <row r="88" spans="1:3" hidden="1">
      <c r="A88" s="41" t="s">
        <v>44</v>
      </c>
      <c r="B88" s="41" t="s">
        <v>59</v>
      </c>
    </row>
    <row r="89" spans="1:3" hidden="1">
      <c r="A89" s="41" t="s">
        <v>44</v>
      </c>
      <c r="B89" s="41" t="s">
        <v>83</v>
      </c>
    </row>
    <row r="90" spans="1:3" hidden="1">
      <c r="A90" s="41" t="s">
        <v>44</v>
      </c>
      <c r="B90" s="41" t="s">
        <v>84</v>
      </c>
    </row>
    <row r="91" spans="1:3" hidden="1">
      <c r="A91" s="41" t="s">
        <v>44</v>
      </c>
      <c r="B91" s="41" t="s">
        <v>85</v>
      </c>
    </row>
    <row r="92" spans="1:3" hidden="1">
      <c r="A92" s="41" t="s">
        <v>44</v>
      </c>
      <c r="B92" s="41" t="s">
        <v>86</v>
      </c>
    </row>
    <row r="93" spans="1:3" hidden="1">
      <c r="A93" s="41" t="s">
        <v>44</v>
      </c>
      <c r="B93" s="41" t="s">
        <v>60</v>
      </c>
    </row>
    <row r="94" spans="1:3" hidden="1">
      <c r="A94" s="41" t="s">
        <v>44</v>
      </c>
      <c r="B94" s="41" t="s">
        <v>87</v>
      </c>
    </row>
    <row r="95" spans="1:3" hidden="1">
      <c r="A95" s="41" t="s">
        <v>44</v>
      </c>
      <c r="B95" s="41" t="s">
        <v>88</v>
      </c>
    </row>
    <row r="96" spans="1:3" hidden="1">
      <c r="A96" s="41" t="s">
        <v>44</v>
      </c>
      <c r="B96" s="41" t="s">
        <v>89</v>
      </c>
    </row>
    <row r="97" spans="1:3" hidden="1">
      <c r="A97" s="41" t="s">
        <v>44</v>
      </c>
      <c r="B97" s="41" t="s">
        <v>90</v>
      </c>
    </row>
    <row r="98" spans="1:3" hidden="1">
      <c r="A98" s="41" t="s">
        <v>44</v>
      </c>
      <c r="B98" s="41" t="s">
        <v>91</v>
      </c>
    </row>
    <row r="99" spans="1:3" hidden="1">
      <c r="A99" s="41" t="s">
        <v>44</v>
      </c>
      <c r="B99" s="41" t="s">
        <v>92</v>
      </c>
    </row>
    <row r="100" spans="1:3" hidden="1">
      <c r="A100" s="41" t="s">
        <v>44</v>
      </c>
      <c r="B100" s="41" t="s">
        <v>93</v>
      </c>
    </row>
    <row r="101" spans="1:3" hidden="1">
      <c r="A101" s="41" t="s">
        <v>44</v>
      </c>
      <c r="B101" s="41" t="s">
        <v>94</v>
      </c>
    </row>
    <row r="102" spans="1:3" s="43" customFormat="1" hidden="1">
      <c r="A102" s="41" t="s">
        <v>44</v>
      </c>
      <c r="B102" s="41" t="s">
        <v>810</v>
      </c>
      <c r="C102" s="37"/>
    </row>
    <row r="103" spans="1:3" hidden="1">
      <c r="A103" s="41" t="s">
        <v>42</v>
      </c>
      <c r="B103" s="41" t="s">
        <v>97</v>
      </c>
    </row>
    <row r="104" spans="1:3" hidden="1">
      <c r="A104" s="41" t="s">
        <v>42</v>
      </c>
      <c r="B104" s="41" t="s">
        <v>98</v>
      </c>
    </row>
    <row r="105" spans="1:3" hidden="1">
      <c r="A105" s="41" t="s">
        <v>42</v>
      </c>
      <c r="B105" s="41" t="s">
        <v>99</v>
      </c>
    </row>
    <row r="106" spans="1:3" hidden="1">
      <c r="A106" s="41" t="s">
        <v>42</v>
      </c>
      <c r="B106" s="41" t="s">
        <v>100</v>
      </c>
    </row>
    <row r="107" spans="1:3" hidden="1">
      <c r="A107" s="41" t="s">
        <v>42</v>
      </c>
      <c r="B107" s="41" t="s">
        <v>101</v>
      </c>
    </row>
    <row r="108" spans="1:3" hidden="1">
      <c r="A108" s="41" t="s">
        <v>42</v>
      </c>
      <c r="B108" s="41" t="s">
        <v>102</v>
      </c>
    </row>
    <row r="109" spans="1:3" hidden="1">
      <c r="A109" s="41" t="s">
        <v>42</v>
      </c>
      <c r="B109" s="41" t="s">
        <v>103</v>
      </c>
    </row>
    <row r="110" spans="1:3" hidden="1">
      <c r="A110" s="41" t="s">
        <v>42</v>
      </c>
      <c r="B110" s="41" t="s">
        <v>104</v>
      </c>
    </row>
    <row r="111" spans="1:3" hidden="1">
      <c r="A111" s="41" t="s">
        <v>42</v>
      </c>
      <c r="B111" s="41" t="s">
        <v>105</v>
      </c>
    </row>
    <row r="112" spans="1:3" hidden="1">
      <c r="A112" s="41" t="s">
        <v>42</v>
      </c>
      <c r="B112" s="41" t="s">
        <v>106</v>
      </c>
    </row>
    <row r="113" spans="1:2" hidden="1">
      <c r="A113" s="41" t="s">
        <v>42</v>
      </c>
      <c r="B113" s="41" t="s">
        <v>107</v>
      </c>
    </row>
    <row r="114" spans="1:2" hidden="1">
      <c r="A114" s="41" t="s">
        <v>42</v>
      </c>
      <c r="B114" s="41" t="s">
        <v>108</v>
      </c>
    </row>
    <row r="115" spans="1:2" hidden="1">
      <c r="A115" s="41" t="s">
        <v>42</v>
      </c>
      <c r="B115" s="41" t="s">
        <v>109</v>
      </c>
    </row>
    <row r="116" spans="1:2" hidden="1">
      <c r="A116" s="41" t="s">
        <v>42</v>
      </c>
      <c r="B116" s="41" t="s">
        <v>110</v>
      </c>
    </row>
    <row r="117" spans="1:2" hidden="1">
      <c r="A117" s="41" t="s">
        <v>42</v>
      </c>
      <c r="B117" s="41" t="s">
        <v>111</v>
      </c>
    </row>
    <row r="118" spans="1:2" hidden="1">
      <c r="A118" s="41" t="s">
        <v>42</v>
      </c>
      <c r="B118" s="41" t="s">
        <v>112</v>
      </c>
    </row>
    <row r="119" spans="1:2" hidden="1">
      <c r="A119" s="41" t="s">
        <v>42</v>
      </c>
      <c r="B119" s="41" t="s">
        <v>113</v>
      </c>
    </row>
    <row r="120" spans="1:2" hidden="1">
      <c r="A120" s="41" t="s">
        <v>42</v>
      </c>
      <c r="B120" s="41" t="s">
        <v>114</v>
      </c>
    </row>
    <row r="121" spans="1:2" hidden="1">
      <c r="A121" s="41" t="s">
        <v>42</v>
      </c>
      <c r="B121" s="41" t="s">
        <v>115</v>
      </c>
    </row>
    <row r="122" spans="1:2" hidden="1">
      <c r="A122" s="41" t="s">
        <v>42</v>
      </c>
      <c r="B122" s="41" t="s">
        <v>116</v>
      </c>
    </row>
    <row r="123" spans="1:2" hidden="1">
      <c r="A123" s="41" t="s">
        <v>42</v>
      </c>
      <c r="B123" s="41" t="s">
        <v>117</v>
      </c>
    </row>
    <row r="124" spans="1:2" hidden="1">
      <c r="A124" s="41" t="s">
        <v>42</v>
      </c>
      <c r="B124" s="41" t="s">
        <v>118</v>
      </c>
    </row>
    <row r="125" spans="1:2" hidden="1">
      <c r="A125" s="41" t="s">
        <v>42</v>
      </c>
      <c r="B125" s="41" t="s">
        <v>119</v>
      </c>
    </row>
    <row r="126" spans="1:2" hidden="1">
      <c r="A126" s="41" t="s">
        <v>42</v>
      </c>
      <c r="B126" s="41" t="s">
        <v>120</v>
      </c>
    </row>
    <row r="127" spans="1:2" hidden="1">
      <c r="A127" s="41" t="s">
        <v>42</v>
      </c>
      <c r="B127" s="41" t="s">
        <v>121</v>
      </c>
    </row>
    <row r="128" spans="1:2" hidden="1">
      <c r="A128" s="41" t="s">
        <v>42</v>
      </c>
      <c r="B128" s="41" t="s">
        <v>122</v>
      </c>
    </row>
    <row r="129" spans="1:2" hidden="1">
      <c r="A129" s="41" t="s">
        <v>42</v>
      </c>
      <c r="B129" s="41" t="s">
        <v>123</v>
      </c>
    </row>
    <row r="130" spans="1:2" hidden="1">
      <c r="A130" s="41" t="s">
        <v>42</v>
      </c>
      <c r="B130" s="41" t="s">
        <v>124</v>
      </c>
    </row>
    <row r="131" spans="1:2" hidden="1">
      <c r="A131" s="41" t="s">
        <v>42</v>
      </c>
      <c r="B131" s="41" t="s">
        <v>125</v>
      </c>
    </row>
    <row r="132" spans="1:2" hidden="1">
      <c r="A132" s="41" t="s">
        <v>42</v>
      </c>
      <c r="B132" s="41" t="s">
        <v>126</v>
      </c>
    </row>
    <row r="133" spans="1:2" hidden="1">
      <c r="A133" s="41" t="s">
        <v>42</v>
      </c>
      <c r="B133" s="41" t="s">
        <v>127</v>
      </c>
    </row>
    <row r="134" spans="1:2" hidden="1">
      <c r="A134" s="41" t="s">
        <v>42</v>
      </c>
      <c r="B134" s="41" t="s">
        <v>128</v>
      </c>
    </row>
    <row r="135" spans="1:2" hidden="1">
      <c r="A135" s="41" t="s">
        <v>42</v>
      </c>
      <c r="B135" s="41" t="s">
        <v>129</v>
      </c>
    </row>
    <row r="136" spans="1:2" hidden="1">
      <c r="A136" s="41" t="s">
        <v>42</v>
      </c>
      <c r="B136" s="41" t="s">
        <v>130</v>
      </c>
    </row>
    <row r="137" spans="1:2" hidden="1">
      <c r="A137" s="41" t="s">
        <v>42</v>
      </c>
      <c r="B137" s="41" t="s">
        <v>131</v>
      </c>
    </row>
    <row r="138" spans="1:2" hidden="1">
      <c r="A138" s="41" t="s">
        <v>42</v>
      </c>
      <c r="B138" s="41" t="s">
        <v>132</v>
      </c>
    </row>
    <row r="139" spans="1:2" hidden="1">
      <c r="A139" s="41" t="s">
        <v>42</v>
      </c>
      <c r="B139" s="41" t="s">
        <v>133</v>
      </c>
    </row>
    <row r="140" spans="1:2" hidden="1">
      <c r="A140" s="41" t="s">
        <v>42</v>
      </c>
      <c r="B140" s="41" t="s">
        <v>134</v>
      </c>
    </row>
    <row r="141" spans="1:2" hidden="1">
      <c r="A141" s="41" t="s">
        <v>42</v>
      </c>
      <c r="B141" s="41" t="s">
        <v>135</v>
      </c>
    </row>
    <row r="142" spans="1:2" hidden="1">
      <c r="A142" s="41" t="s">
        <v>42</v>
      </c>
      <c r="B142" s="41" t="s">
        <v>136</v>
      </c>
    </row>
    <row r="143" spans="1:2" hidden="1">
      <c r="A143" s="41" t="s">
        <v>42</v>
      </c>
      <c r="B143" s="41" t="s">
        <v>137</v>
      </c>
    </row>
    <row r="144" spans="1:2" hidden="1">
      <c r="A144" s="41" t="s">
        <v>42</v>
      </c>
      <c r="B144" s="41" t="s">
        <v>138</v>
      </c>
    </row>
    <row r="145" spans="1:2" hidden="1">
      <c r="A145" s="41" t="s">
        <v>42</v>
      </c>
      <c r="B145" s="41" t="s">
        <v>139</v>
      </c>
    </row>
    <row r="146" spans="1:2" hidden="1">
      <c r="A146" s="41" t="s">
        <v>42</v>
      </c>
      <c r="B146" s="41" t="s">
        <v>140</v>
      </c>
    </row>
    <row r="147" spans="1:2" hidden="1">
      <c r="A147" s="41" t="s">
        <v>42</v>
      </c>
      <c r="B147" s="41" t="s">
        <v>141</v>
      </c>
    </row>
    <row r="148" spans="1:2" hidden="1">
      <c r="A148" s="41" t="s">
        <v>42</v>
      </c>
      <c r="B148" s="41" t="s">
        <v>142</v>
      </c>
    </row>
    <row r="149" spans="1:2" hidden="1">
      <c r="A149" s="41" t="s">
        <v>42</v>
      </c>
      <c r="B149" s="41" t="s">
        <v>143</v>
      </c>
    </row>
    <row r="150" spans="1:2" hidden="1">
      <c r="A150" s="41" t="s">
        <v>42</v>
      </c>
      <c r="B150" s="41" t="s">
        <v>144</v>
      </c>
    </row>
    <row r="151" spans="1:2" hidden="1">
      <c r="A151" s="41" t="s">
        <v>42</v>
      </c>
      <c r="B151" s="41" t="s">
        <v>145</v>
      </c>
    </row>
    <row r="152" spans="1:2" hidden="1">
      <c r="A152" s="41" t="s">
        <v>42</v>
      </c>
      <c r="B152" s="41" t="s">
        <v>146</v>
      </c>
    </row>
    <row r="153" spans="1:2" hidden="1">
      <c r="A153" s="41" t="s">
        <v>42</v>
      </c>
      <c r="B153" s="41" t="s">
        <v>147</v>
      </c>
    </row>
    <row r="154" spans="1:2" hidden="1">
      <c r="A154" s="41" t="s">
        <v>42</v>
      </c>
      <c r="B154" s="41" t="s">
        <v>148</v>
      </c>
    </row>
    <row r="155" spans="1:2" hidden="1">
      <c r="A155" s="41" t="s">
        <v>42</v>
      </c>
      <c r="B155" s="41" t="s">
        <v>149</v>
      </c>
    </row>
    <row r="156" spans="1:2" hidden="1">
      <c r="A156" s="41" t="s">
        <v>42</v>
      </c>
      <c r="B156" s="41" t="s">
        <v>150</v>
      </c>
    </row>
    <row r="157" spans="1:2" hidden="1">
      <c r="A157" s="41" t="s">
        <v>42</v>
      </c>
      <c r="B157" s="41" t="s">
        <v>151</v>
      </c>
    </row>
    <row r="158" spans="1:2" hidden="1">
      <c r="A158" s="41" t="s">
        <v>42</v>
      </c>
      <c r="B158" s="41" t="s">
        <v>152</v>
      </c>
    </row>
    <row r="159" spans="1:2" hidden="1">
      <c r="A159" s="41" t="s">
        <v>42</v>
      </c>
      <c r="B159" s="41" t="s">
        <v>153</v>
      </c>
    </row>
    <row r="160" spans="1:2" hidden="1">
      <c r="A160" s="41" t="s">
        <v>42</v>
      </c>
      <c r="B160" s="41" t="s">
        <v>154</v>
      </c>
    </row>
    <row r="161" spans="1:2" hidden="1">
      <c r="A161" s="41" t="s">
        <v>42</v>
      </c>
      <c r="B161" s="41" t="s">
        <v>155</v>
      </c>
    </row>
    <row r="162" spans="1:2" hidden="1">
      <c r="A162" s="41" t="s">
        <v>42</v>
      </c>
      <c r="B162" s="41" t="s">
        <v>156</v>
      </c>
    </row>
    <row r="163" spans="1:2" hidden="1">
      <c r="A163" s="41" t="s">
        <v>42</v>
      </c>
      <c r="B163" s="41" t="s">
        <v>157</v>
      </c>
    </row>
    <row r="164" spans="1:2" hidden="1">
      <c r="A164" s="41" t="s">
        <v>42</v>
      </c>
      <c r="B164" s="41" t="s">
        <v>158</v>
      </c>
    </row>
    <row r="165" spans="1:2" hidden="1">
      <c r="A165" s="41" t="s">
        <v>42</v>
      </c>
      <c r="B165" s="41" t="s">
        <v>159</v>
      </c>
    </row>
    <row r="166" spans="1:2" hidden="1">
      <c r="A166" s="41" t="s">
        <v>42</v>
      </c>
      <c r="B166" s="41" t="s">
        <v>160</v>
      </c>
    </row>
    <row r="167" spans="1:2" hidden="1">
      <c r="A167" s="41" t="s">
        <v>42</v>
      </c>
      <c r="B167" s="41" t="s">
        <v>161</v>
      </c>
    </row>
    <row r="168" spans="1:2" hidden="1">
      <c r="A168" s="41" t="s">
        <v>42</v>
      </c>
      <c r="B168" s="41" t="s">
        <v>162</v>
      </c>
    </row>
    <row r="169" spans="1:2" hidden="1">
      <c r="A169" s="41" t="s">
        <v>42</v>
      </c>
      <c r="B169" s="41" t="s">
        <v>163</v>
      </c>
    </row>
    <row r="170" spans="1:2" hidden="1">
      <c r="A170" s="41" t="s">
        <v>42</v>
      </c>
      <c r="B170" s="41" t="s">
        <v>164</v>
      </c>
    </row>
    <row r="171" spans="1:2" hidden="1">
      <c r="A171" s="41" t="s">
        <v>42</v>
      </c>
      <c r="B171" s="41" t="s">
        <v>165</v>
      </c>
    </row>
    <row r="172" spans="1:2" hidden="1">
      <c r="A172" s="41" t="s">
        <v>42</v>
      </c>
      <c r="B172" s="41" t="s">
        <v>166</v>
      </c>
    </row>
    <row r="173" spans="1:2" hidden="1">
      <c r="A173" s="41" t="s">
        <v>42</v>
      </c>
      <c r="B173" s="41" t="s">
        <v>167</v>
      </c>
    </row>
    <row r="174" spans="1:2" hidden="1">
      <c r="A174" s="41" t="s">
        <v>42</v>
      </c>
      <c r="B174" s="41" t="s">
        <v>168</v>
      </c>
    </row>
    <row r="175" spans="1:2" hidden="1">
      <c r="A175" s="41" t="s">
        <v>42</v>
      </c>
      <c r="B175" s="41" t="s">
        <v>169</v>
      </c>
    </row>
    <row r="176" spans="1:2" hidden="1">
      <c r="A176" s="41" t="s">
        <v>42</v>
      </c>
      <c r="B176" s="41" t="s">
        <v>170</v>
      </c>
    </row>
    <row r="177" spans="1:2" hidden="1">
      <c r="A177" s="41" t="s">
        <v>42</v>
      </c>
      <c r="B177" s="41" t="s">
        <v>171</v>
      </c>
    </row>
    <row r="178" spans="1:2" hidden="1">
      <c r="A178" s="41" t="s">
        <v>42</v>
      </c>
      <c r="B178" s="41" t="s">
        <v>172</v>
      </c>
    </row>
    <row r="179" spans="1:2" hidden="1">
      <c r="A179" s="41" t="s">
        <v>42</v>
      </c>
      <c r="B179" s="41" t="s">
        <v>173</v>
      </c>
    </row>
    <row r="180" spans="1:2" hidden="1">
      <c r="A180" s="41" t="s">
        <v>42</v>
      </c>
      <c r="B180" s="41" t="s">
        <v>174</v>
      </c>
    </row>
    <row r="181" spans="1:2" hidden="1">
      <c r="A181" s="41" t="s">
        <v>42</v>
      </c>
      <c r="B181" s="41" t="s">
        <v>175</v>
      </c>
    </row>
    <row r="182" spans="1:2" hidden="1">
      <c r="A182" s="41" t="s">
        <v>42</v>
      </c>
      <c r="B182" s="41" t="s">
        <v>176</v>
      </c>
    </row>
    <row r="183" spans="1:2" hidden="1">
      <c r="A183" s="41" t="s">
        <v>42</v>
      </c>
      <c r="B183" s="41" t="s">
        <v>177</v>
      </c>
    </row>
    <row r="184" spans="1:2" hidden="1">
      <c r="A184" s="41" t="s">
        <v>42</v>
      </c>
      <c r="B184" s="41"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filterColumn colId="1">
      <colorFilter dxfId="3"/>
    </filterColumn>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tabColor rgb="FF6C0000"/>
  </sheetPr>
  <dimension ref="A1:C119"/>
  <sheetViews>
    <sheetView zoomScale="110" zoomScaleNormal="110" workbookViewId="0">
      <selection activeCell="L22" sqref="L22"/>
    </sheetView>
  </sheetViews>
  <sheetFormatPr baseColWidth="10" defaultRowHeight="15.75"/>
  <cols>
    <col min="1" max="1" width="22.140625" style="13" customWidth="1"/>
    <col min="2" max="2" width="39.5703125" style="13" customWidth="1"/>
    <col min="3" max="3" width="66.7109375" style="13" customWidth="1"/>
    <col min="4" max="4" width="11.42578125" style="13" customWidth="1"/>
    <col min="5" max="16384" width="11.42578125" style="13"/>
  </cols>
  <sheetData>
    <row r="1" spans="1:3" s="37" customFormat="1" ht="16.5">
      <c r="A1" s="38"/>
      <c r="C1" s="39" t="s">
        <v>791</v>
      </c>
    </row>
    <row r="2" spans="1:3" s="37" customFormat="1" ht="16.5">
      <c r="A2" s="38"/>
    </row>
    <row r="3" spans="1:3" s="37" customFormat="1" ht="16.5">
      <c r="A3" s="426" t="s">
        <v>786</v>
      </c>
      <c r="B3" s="426"/>
      <c r="C3" s="426"/>
    </row>
    <row r="4" spans="1:3" s="37" customFormat="1" ht="16.5">
      <c r="A4" s="426" t="s">
        <v>787</v>
      </c>
      <c r="B4" s="426"/>
      <c r="C4" s="426"/>
    </row>
    <row r="5" spans="1:3" s="37" customFormat="1" ht="16.5">
      <c r="A5" s="38"/>
      <c r="B5" s="38"/>
      <c r="C5" s="38"/>
    </row>
    <row r="6" spans="1:3" s="37" customFormat="1" ht="16.5">
      <c r="A6" s="427" t="s">
        <v>790</v>
      </c>
      <c r="B6" s="427"/>
      <c r="C6" s="427"/>
    </row>
    <row r="8" spans="1:3" s="14" customFormat="1" ht="23.25" customHeight="1">
      <c r="A8" s="57" t="s">
        <v>179</v>
      </c>
      <c r="B8" s="57" t="s">
        <v>180</v>
      </c>
      <c r="C8" s="57" t="s">
        <v>181</v>
      </c>
    </row>
    <row r="9" spans="1:3" hidden="1">
      <c r="A9" s="49" t="s">
        <v>185</v>
      </c>
      <c r="B9" s="49" t="s">
        <v>186</v>
      </c>
      <c r="C9" s="49" t="s">
        <v>187</v>
      </c>
    </row>
    <row r="10" spans="1:3" hidden="1">
      <c r="A10" s="49" t="s">
        <v>185</v>
      </c>
      <c r="B10" s="49" t="s">
        <v>186</v>
      </c>
      <c r="C10" s="49" t="s">
        <v>226</v>
      </c>
    </row>
    <row r="11" spans="1:3" hidden="1">
      <c r="A11" s="49" t="s">
        <v>185</v>
      </c>
      <c r="B11" s="49" t="s">
        <v>227</v>
      </c>
      <c r="C11" s="49" t="s">
        <v>228</v>
      </c>
    </row>
    <row r="12" spans="1:3" hidden="1">
      <c r="A12" s="49" t="s">
        <v>185</v>
      </c>
      <c r="B12" s="49" t="s">
        <v>227</v>
      </c>
      <c r="C12" s="49" t="s">
        <v>229</v>
      </c>
    </row>
    <row r="13" spans="1:3" hidden="1">
      <c r="A13" s="49" t="s">
        <v>185</v>
      </c>
      <c r="B13" s="49" t="s">
        <v>227</v>
      </c>
      <c r="C13" s="49" t="s">
        <v>230</v>
      </c>
    </row>
    <row r="14" spans="1:3" hidden="1">
      <c r="A14" s="49" t="s">
        <v>185</v>
      </c>
      <c r="B14" s="49" t="s">
        <v>227</v>
      </c>
      <c r="C14" s="49" t="s">
        <v>231</v>
      </c>
    </row>
    <row r="15" spans="1:3" hidden="1">
      <c r="A15" s="49" t="s">
        <v>185</v>
      </c>
      <c r="B15" s="49" t="s">
        <v>232</v>
      </c>
      <c r="C15" s="49" t="s">
        <v>233</v>
      </c>
    </row>
    <row r="16" spans="1:3" hidden="1">
      <c r="A16" s="49" t="s">
        <v>185</v>
      </c>
      <c r="B16" s="49" t="s">
        <v>232</v>
      </c>
      <c r="C16" s="49" t="s">
        <v>234</v>
      </c>
    </row>
    <row r="17" spans="1:3" hidden="1">
      <c r="A17" s="49" t="s">
        <v>185</v>
      </c>
      <c r="B17" s="49" t="s">
        <v>232</v>
      </c>
      <c r="C17" s="49" t="s">
        <v>235</v>
      </c>
    </row>
    <row r="18" spans="1:3" hidden="1">
      <c r="A18" s="49" t="s">
        <v>185</v>
      </c>
      <c r="B18" s="49" t="s">
        <v>232</v>
      </c>
      <c r="C18" s="49" t="s">
        <v>236</v>
      </c>
    </row>
    <row r="19" spans="1:3" hidden="1">
      <c r="A19" s="49" t="s">
        <v>185</v>
      </c>
      <c r="B19" s="49" t="s">
        <v>232</v>
      </c>
      <c r="C19" s="49" t="s">
        <v>237</v>
      </c>
    </row>
    <row r="20" spans="1:3" hidden="1">
      <c r="A20" s="49" t="s">
        <v>185</v>
      </c>
      <c r="B20" s="49" t="s">
        <v>232</v>
      </c>
      <c r="C20" s="49" t="s">
        <v>238</v>
      </c>
    </row>
    <row r="21" spans="1:3" hidden="1">
      <c r="A21" s="49" t="s">
        <v>185</v>
      </c>
      <c r="B21" s="49" t="s">
        <v>232</v>
      </c>
      <c r="C21" s="49" t="s">
        <v>239</v>
      </c>
    </row>
    <row r="22" spans="1:3" hidden="1">
      <c r="A22" s="49" t="s">
        <v>185</v>
      </c>
      <c r="B22" s="49" t="s">
        <v>232</v>
      </c>
      <c r="C22" s="49" t="s">
        <v>240</v>
      </c>
    </row>
    <row r="23" spans="1:3" hidden="1">
      <c r="A23" s="49" t="s">
        <v>185</v>
      </c>
      <c r="B23" s="49" t="s">
        <v>232</v>
      </c>
      <c r="C23" s="49" t="s">
        <v>241</v>
      </c>
    </row>
    <row r="24" spans="1:3" hidden="1">
      <c r="A24" s="49" t="s">
        <v>185</v>
      </c>
      <c r="B24" s="49" t="s">
        <v>242</v>
      </c>
      <c r="C24" s="49" t="s">
        <v>243</v>
      </c>
    </row>
    <row r="25" spans="1:3" hidden="1">
      <c r="A25" s="49" t="s">
        <v>185</v>
      </c>
      <c r="B25" s="49" t="s">
        <v>244</v>
      </c>
      <c r="C25" s="49" t="s">
        <v>245</v>
      </c>
    </row>
    <row r="26" spans="1:3" hidden="1">
      <c r="A26" s="49" t="s">
        <v>185</v>
      </c>
      <c r="B26" s="49" t="s">
        <v>244</v>
      </c>
      <c r="C26" s="49" t="s">
        <v>246</v>
      </c>
    </row>
    <row r="27" spans="1:3" hidden="1">
      <c r="A27" s="49" t="s">
        <v>185</v>
      </c>
      <c r="B27" s="49" t="s">
        <v>247</v>
      </c>
      <c r="C27" s="49" t="s">
        <v>248</v>
      </c>
    </row>
    <row r="28" spans="1:3" hidden="1">
      <c r="A28" s="49" t="s">
        <v>185</v>
      </c>
      <c r="B28" s="49" t="s">
        <v>247</v>
      </c>
      <c r="C28" s="49" t="s">
        <v>249</v>
      </c>
    </row>
    <row r="29" spans="1:3" hidden="1">
      <c r="A29" s="49" t="s">
        <v>185</v>
      </c>
      <c r="B29" s="49" t="s">
        <v>247</v>
      </c>
      <c r="C29" s="49" t="s">
        <v>250</v>
      </c>
    </row>
    <row r="30" spans="1:3" hidden="1">
      <c r="A30" s="49" t="s">
        <v>185</v>
      </c>
      <c r="B30" s="50" t="s">
        <v>251</v>
      </c>
      <c r="C30" s="49" t="s">
        <v>252</v>
      </c>
    </row>
    <row r="31" spans="1:3" hidden="1">
      <c r="A31" s="49" t="s">
        <v>185</v>
      </c>
      <c r="B31" s="50" t="s">
        <v>251</v>
      </c>
      <c r="C31" s="49" t="s">
        <v>253</v>
      </c>
    </row>
    <row r="32" spans="1:3" hidden="1">
      <c r="A32" s="49" t="s">
        <v>185</v>
      </c>
      <c r="B32" s="50" t="s">
        <v>251</v>
      </c>
      <c r="C32" s="49" t="s">
        <v>254</v>
      </c>
    </row>
    <row r="33" spans="1:3" hidden="1">
      <c r="A33" s="49" t="s">
        <v>185</v>
      </c>
      <c r="B33" s="50" t="s">
        <v>251</v>
      </c>
      <c r="C33" s="49" t="s">
        <v>255</v>
      </c>
    </row>
    <row r="34" spans="1:3" hidden="1">
      <c r="A34" s="49" t="s">
        <v>185</v>
      </c>
      <c r="B34" s="49" t="s">
        <v>256</v>
      </c>
      <c r="C34" s="49" t="s">
        <v>257</v>
      </c>
    </row>
    <row r="35" spans="1:3" hidden="1">
      <c r="A35" s="49" t="s">
        <v>185</v>
      </c>
      <c r="B35" s="49" t="s">
        <v>256</v>
      </c>
      <c r="C35" s="49" t="s">
        <v>258</v>
      </c>
    </row>
    <row r="36" spans="1:3" hidden="1">
      <c r="A36" s="49" t="s">
        <v>185</v>
      </c>
      <c r="B36" s="49" t="s">
        <v>256</v>
      </c>
      <c r="C36" s="49" t="s">
        <v>259</v>
      </c>
    </row>
    <row r="37" spans="1:3" hidden="1">
      <c r="A37" s="49" t="s">
        <v>185</v>
      </c>
      <c r="B37" s="49" t="s">
        <v>256</v>
      </c>
      <c r="C37" s="49" t="s">
        <v>260</v>
      </c>
    </row>
    <row r="38" spans="1:3" hidden="1">
      <c r="A38" s="49" t="s">
        <v>185</v>
      </c>
      <c r="B38" s="49" t="s">
        <v>256</v>
      </c>
      <c r="C38" s="49" t="s">
        <v>261</v>
      </c>
    </row>
    <row r="39" spans="1:3" hidden="1">
      <c r="A39" s="49" t="s">
        <v>262</v>
      </c>
      <c r="B39" s="49" t="s">
        <v>263</v>
      </c>
      <c r="C39" s="49" t="s">
        <v>264</v>
      </c>
    </row>
    <row r="40" spans="1:3" hidden="1">
      <c r="A40" s="49" t="s">
        <v>262</v>
      </c>
      <c r="B40" s="49" t="s">
        <v>263</v>
      </c>
      <c r="C40" s="49" t="s">
        <v>265</v>
      </c>
    </row>
    <row r="41" spans="1:3" hidden="1">
      <c r="A41" s="49" t="s">
        <v>262</v>
      </c>
      <c r="B41" s="49" t="s">
        <v>263</v>
      </c>
      <c r="C41" s="49" t="s">
        <v>266</v>
      </c>
    </row>
    <row r="42" spans="1:3" hidden="1">
      <c r="A42" s="49" t="s">
        <v>262</v>
      </c>
      <c r="B42" s="49" t="s">
        <v>263</v>
      </c>
      <c r="C42" s="49" t="s">
        <v>267</v>
      </c>
    </row>
    <row r="43" spans="1:3" hidden="1">
      <c r="A43" s="49" t="s">
        <v>262</v>
      </c>
      <c r="B43" s="49" t="s">
        <v>263</v>
      </c>
      <c r="C43" s="49" t="s">
        <v>268</v>
      </c>
    </row>
    <row r="44" spans="1:3" hidden="1">
      <c r="A44" s="49" t="s">
        <v>262</v>
      </c>
      <c r="B44" s="49" t="s">
        <v>263</v>
      </c>
      <c r="C44" s="49" t="s">
        <v>269</v>
      </c>
    </row>
    <row r="45" spans="1:3" hidden="1">
      <c r="A45" s="49" t="s">
        <v>262</v>
      </c>
      <c r="B45" s="49" t="s">
        <v>270</v>
      </c>
      <c r="C45" s="49" t="s">
        <v>271</v>
      </c>
    </row>
    <row r="46" spans="1:3" hidden="1">
      <c r="A46" s="49" t="s">
        <v>262</v>
      </c>
      <c r="B46" s="49" t="s">
        <v>270</v>
      </c>
      <c r="C46" s="49" t="s">
        <v>272</v>
      </c>
    </row>
    <row r="47" spans="1:3" hidden="1">
      <c r="A47" s="49" t="s">
        <v>262</v>
      </c>
      <c r="B47" s="49" t="s">
        <v>270</v>
      </c>
      <c r="C47" s="49" t="s">
        <v>273</v>
      </c>
    </row>
    <row r="48" spans="1:3" hidden="1">
      <c r="A48" s="49" t="s">
        <v>262</v>
      </c>
      <c r="B48" s="49" t="s">
        <v>270</v>
      </c>
      <c r="C48" s="49" t="s">
        <v>274</v>
      </c>
    </row>
    <row r="49" spans="1:3" hidden="1">
      <c r="A49" s="49" t="s">
        <v>262</v>
      </c>
      <c r="B49" s="49" t="s">
        <v>270</v>
      </c>
      <c r="C49" s="49" t="s">
        <v>275</v>
      </c>
    </row>
    <row r="50" spans="1:3" hidden="1">
      <c r="A50" s="49" t="s">
        <v>262</v>
      </c>
      <c r="B50" s="49" t="s">
        <v>270</v>
      </c>
      <c r="C50" s="49" t="s">
        <v>276</v>
      </c>
    </row>
    <row r="51" spans="1:3">
      <c r="A51" s="270" t="s">
        <v>262</v>
      </c>
      <c r="B51" s="270" t="s">
        <v>270</v>
      </c>
      <c r="C51" s="270" t="s">
        <v>277</v>
      </c>
    </row>
    <row r="52" spans="1:3" hidden="1">
      <c r="A52" s="49" t="s">
        <v>262</v>
      </c>
      <c r="B52" s="49" t="s">
        <v>278</v>
      </c>
      <c r="C52" s="49" t="s">
        <v>279</v>
      </c>
    </row>
    <row r="53" spans="1:3" hidden="1">
      <c r="A53" s="49" t="s">
        <v>262</v>
      </c>
      <c r="B53" s="49" t="s">
        <v>278</v>
      </c>
      <c r="C53" s="49" t="s">
        <v>280</v>
      </c>
    </row>
    <row r="54" spans="1:3" hidden="1">
      <c r="A54" s="49" t="s">
        <v>262</v>
      </c>
      <c r="B54" s="49" t="s">
        <v>278</v>
      </c>
      <c r="C54" s="49" t="s">
        <v>281</v>
      </c>
    </row>
    <row r="55" spans="1:3" hidden="1">
      <c r="A55" s="49" t="s">
        <v>262</v>
      </c>
      <c r="B55" s="49" t="s">
        <v>278</v>
      </c>
      <c r="C55" s="49" t="s">
        <v>282</v>
      </c>
    </row>
    <row r="56" spans="1:3" hidden="1">
      <c r="A56" s="49" t="s">
        <v>262</v>
      </c>
      <c r="B56" s="49" t="s">
        <v>278</v>
      </c>
      <c r="C56" s="49" t="s">
        <v>283</v>
      </c>
    </row>
    <row r="57" spans="1:3" ht="26.25" hidden="1">
      <c r="A57" s="49" t="s">
        <v>262</v>
      </c>
      <c r="B57" s="50" t="s">
        <v>284</v>
      </c>
      <c r="C57" s="49" t="s">
        <v>285</v>
      </c>
    </row>
    <row r="58" spans="1:3" ht="26.25" hidden="1">
      <c r="A58" s="49" t="s">
        <v>262</v>
      </c>
      <c r="B58" s="50" t="s">
        <v>284</v>
      </c>
      <c r="C58" s="49" t="s">
        <v>286</v>
      </c>
    </row>
    <row r="59" spans="1:3" ht="26.25" hidden="1">
      <c r="A59" s="49" t="s">
        <v>262</v>
      </c>
      <c r="B59" s="50" t="s">
        <v>284</v>
      </c>
      <c r="C59" s="49" t="s">
        <v>287</v>
      </c>
    </row>
    <row r="60" spans="1:3" ht="26.25" hidden="1">
      <c r="A60" s="49" t="s">
        <v>262</v>
      </c>
      <c r="B60" s="50" t="s">
        <v>284</v>
      </c>
      <c r="C60" s="49" t="s">
        <v>288</v>
      </c>
    </row>
    <row r="61" spans="1:3">
      <c r="A61" s="270" t="s">
        <v>262</v>
      </c>
      <c r="B61" s="270" t="s">
        <v>289</v>
      </c>
      <c r="C61" s="270" t="s">
        <v>290</v>
      </c>
    </row>
    <row r="62" spans="1:3">
      <c r="A62" s="270" t="s">
        <v>262</v>
      </c>
      <c r="B62" s="270" t="s">
        <v>289</v>
      </c>
      <c r="C62" s="270" t="s">
        <v>291</v>
      </c>
    </row>
    <row r="63" spans="1:3">
      <c r="A63" s="270" t="s">
        <v>262</v>
      </c>
      <c r="B63" s="270" t="s">
        <v>289</v>
      </c>
      <c r="C63" s="270" t="s">
        <v>292</v>
      </c>
    </row>
    <row r="64" spans="1:3" hidden="1">
      <c r="A64" s="49" t="s">
        <v>262</v>
      </c>
      <c r="B64" s="49" t="s">
        <v>289</v>
      </c>
      <c r="C64" s="49" t="s">
        <v>293</v>
      </c>
    </row>
    <row r="65" spans="1:3" hidden="1">
      <c r="A65" s="49" t="s">
        <v>262</v>
      </c>
      <c r="B65" s="49" t="s">
        <v>289</v>
      </c>
      <c r="C65" s="49" t="s">
        <v>294</v>
      </c>
    </row>
    <row r="66" spans="1:3" hidden="1">
      <c r="A66" s="49" t="s">
        <v>262</v>
      </c>
      <c r="B66" s="49" t="s">
        <v>289</v>
      </c>
      <c r="C66" s="49" t="s">
        <v>295</v>
      </c>
    </row>
    <row r="67" spans="1:3" hidden="1">
      <c r="A67" s="49" t="s">
        <v>262</v>
      </c>
      <c r="B67" s="49" t="s">
        <v>296</v>
      </c>
      <c r="C67" s="49" t="s">
        <v>297</v>
      </c>
    </row>
    <row r="68" spans="1:3" hidden="1">
      <c r="A68" s="49" t="s">
        <v>262</v>
      </c>
      <c r="B68" s="49" t="s">
        <v>296</v>
      </c>
      <c r="C68" s="49" t="s">
        <v>298</v>
      </c>
    </row>
    <row r="69" spans="1:3" hidden="1">
      <c r="A69" s="49" t="s">
        <v>262</v>
      </c>
      <c r="B69" s="49" t="s">
        <v>296</v>
      </c>
      <c r="C69" s="49" t="s">
        <v>299</v>
      </c>
    </row>
    <row r="70" spans="1:3" hidden="1">
      <c r="A70" s="49" t="s">
        <v>262</v>
      </c>
      <c r="B70" s="49" t="s">
        <v>296</v>
      </c>
      <c r="C70" s="49" t="s">
        <v>300</v>
      </c>
    </row>
    <row r="71" spans="1:3" hidden="1">
      <c r="A71" s="49" t="s">
        <v>262</v>
      </c>
      <c r="B71" s="49" t="s">
        <v>296</v>
      </c>
      <c r="C71" s="49" t="s">
        <v>301</v>
      </c>
    </row>
    <row r="72" spans="1:3" hidden="1">
      <c r="A72" s="49" t="s">
        <v>262</v>
      </c>
      <c r="B72" s="49" t="s">
        <v>296</v>
      </c>
      <c r="C72" s="49" t="s">
        <v>302</v>
      </c>
    </row>
    <row r="73" spans="1:3" hidden="1">
      <c r="A73" s="49" t="s">
        <v>262</v>
      </c>
      <c r="B73" s="49" t="s">
        <v>296</v>
      </c>
      <c r="C73" s="49" t="s">
        <v>303</v>
      </c>
    </row>
    <row r="74" spans="1:3" hidden="1">
      <c r="A74" s="49" t="s">
        <v>262</v>
      </c>
      <c r="B74" s="49" t="s">
        <v>296</v>
      </c>
      <c r="C74" s="49" t="s">
        <v>304</v>
      </c>
    </row>
    <row r="75" spans="1:3" hidden="1">
      <c r="A75" s="49" t="s">
        <v>262</v>
      </c>
      <c r="B75" s="49" t="s">
        <v>296</v>
      </c>
      <c r="C75" s="49" t="s">
        <v>305</v>
      </c>
    </row>
    <row r="76" spans="1:3" hidden="1">
      <c r="A76" s="49" t="s">
        <v>262</v>
      </c>
      <c r="B76" s="49" t="s">
        <v>306</v>
      </c>
      <c r="C76" s="49" t="s">
        <v>307</v>
      </c>
    </row>
    <row r="77" spans="1:3" ht="26.25" hidden="1">
      <c r="A77" s="49" t="s">
        <v>308</v>
      </c>
      <c r="B77" s="50" t="s">
        <v>309</v>
      </c>
      <c r="C77" s="49" t="s">
        <v>310</v>
      </c>
    </row>
    <row r="78" spans="1:3" ht="26.25" hidden="1">
      <c r="A78" s="49" t="s">
        <v>308</v>
      </c>
      <c r="B78" s="50" t="s">
        <v>309</v>
      </c>
      <c r="C78" s="49" t="s">
        <v>311</v>
      </c>
    </row>
    <row r="79" spans="1:3" hidden="1">
      <c r="A79" s="49" t="s">
        <v>308</v>
      </c>
      <c r="B79" s="49" t="s">
        <v>312</v>
      </c>
      <c r="C79" s="49" t="s">
        <v>313</v>
      </c>
    </row>
    <row r="80" spans="1:3" hidden="1">
      <c r="A80" s="49" t="s">
        <v>308</v>
      </c>
      <c r="B80" s="49" t="s">
        <v>312</v>
      </c>
      <c r="C80" s="49" t="s">
        <v>314</v>
      </c>
    </row>
    <row r="81" spans="1:3" hidden="1">
      <c r="A81" s="49" t="s">
        <v>308</v>
      </c>
      <c r="B81" s="49" t="s">
        <v>312</v>
      </c>
      <c r="C81" s="49" t="s">
        <v>315</v>
      </c>
    </row>
    <row r="82" spans="1:3" hidden="1">
      <c r="A82" s="49" t="s">
        <v>308</v>
      </c>
      <c r="B82" s="49" t="s">
        <v>312</v>
      </c>
      <c r="C82" s="49" t="s">
        <v>316</v>
      </c>
    </row>
    <row r="83" spans="1:3" hidden="1">
      <c r="A83" s="49" t="s">
        <v>308</v>
      </c>
      <c r="B83" s="49" t="s">
        <v>312</v>
      </c>
      <c r="C83" s="49" t="s">
        <v>317</v>
      </c>
    </row>
    <row r="84" spans="1:3" hidden="1">
      <c r="A84" s="49" t="s">
        <v>308</v>
      </c>
      <c r="B84" s="49" t="s">
        <v>312</v>
      </c>
      <c r="C84" s="49" t="s">
        <v>318</v>
      </c>
    </row>
    <row r="85" spans="1:3" hidden="1">
      <c r="A85" s="49" t="s">
        <v>308</v>
      </c>
      <c r="B85" s="49" t="s">
        <v>319</v>
      </c>
      <c r="C85" s="49" t="s">
        <v>320</v>
      </c>
    </row>
    <row r="86" spans="1:3" hidden="1">
      <c r="A86" s="49" t="s">
        <v>308</v>
      </c>
      <c r="B86" s="49" t="s">
        <v>319</v>
      </c>
      <c r="C86" s="49" t="s">
        <v>321</v>
      </c>
    </row>
    <row r="87" spans="1:3" hidden="1">
      <c r="A87" s="49" t="s">
        <v>308</v>
      </c>
      <c r="B87" s="49" t="s">
        <v>319</v>
      </c>
      <c r="C87" s="49" t="s">
        <v>322</v>
      </c>
    </row>
    <row r="88" spans="1:3" hidden="1">
      <c r="A88" s="49" t="s">
        <v>308</v>
      </c>
      <c r="B88" s="49" t="s">
        <v>319</v>
      </c>
      <c r="C88" s="49" t="s">
        <v>323</v>
      </c>
    </row>
    <row r="89" spans="1:3" hidden="1">
      <c r="A89" s="49" t="s">
        <v>308</v>
      </c>
      <c r="B89" s="49" t="s">
        <v>319</v>
      </c>
      <c r="C89" s="49" t="s">
        <v>324</v>
      </c>
    </row>
    <row r="90" spans="1:3" hidden="1">
      <c r="A90" s="49" t="s">
        <v>308</v>
      </c>
      <c r="B90" s="49" t="s">
        <v>319</v>
      </c>
      <c r="C90" s="49" t="s">
        <v>325</v>
      </c>
    </row>
    <row r="91" spans="1:3" hidden="1">
      <c r="A91" s="49" t="s">
        <v>308</v>
      </c>
      <c r="B91" s="49" t="s">
        <v>326</v>
      </c>
      <c r="C91" s="49" t="s">
        <v>327</v>
      </c>
    </row>
    <row r="92" spans="1:3" hidden="1">
      <c r="A92" s="49" t="s">
        <v>308</v>
      </c>
      <c r="B92" s="49" t="s">
        <v>326</v>
      </c>
      <c r="C92" s="49" t="s">
        <v>328</v>
      </c>
    </row>
    <row r="93" spans="1:3" hidden="1">
      <c r="A93" s="49" t="s">
        <v>308</v>
      </c>
      <c r="B93" s="49" t="s">
        <v>326</v>
      </c>
      <c r="C93" s="49" t="s">
        <v>329</v>
      </c>
    </row>
    <row r="94" spans="1:3" hidden="1">
      <c r="A94" s="49" t="s">
        <v>308</v>
      </c>
      <c r="B94" s="49" t="s">
        <v>330</v>
      </c>
      <c r="C94" s="49" t="s">
        <v>331</v>
      </c>
    </row>
    <row r="95" spans="1:3" hidden="1">
      <c r="A95" s="49" t="s">
        <v>308</v>
      </c>
      <c r="B95" s="49" t="s">
        <v>330</v>
      </c>
      <c r="C95" s="49" t="s">
        <v>332</v>
      </c>
    </row>
    <row r="96" spans="1:3" hidden="1">
      <c r="A96" s="49" t="s">
        <v>308</v>
      </c>
      <c r="B96" s="49" t="s">
        <v>330</v>
      </c>
      <c r="C96" s="49" t="s">
        <v>333</v>
      </c>
    </row>
    <row r="97" spans="1:3" hidden="1">
      <c r="A97" s="49" t="s">
        <v>308</v>
      </c>
      <c r="B97" s="49" t="s">
        <v>330</v>
      </c>
      <c r="C97" s="49" t="s">
        <v>334</v>
      </c>
    </row>
    <row r="98" spans="1:3" hidden="1">
      <c r="A98" s="49" t="s">
        <v>308</v>
      </c>
      <c r="B98" s="49" t="s">
        <v>330</v>
      </c>
      <c r="C98" s="49" t="s">
        <v>335</v>
      </c>
    </row>
    <row r="99" spans="1:3" hidden="1">
      <c r="A99" s="49" t="s">
        <v>308</v>
      </c>
      <c r="B99" s="49" t="s">
        <v>330</v>
      </c>
      <c r="C99" s="49" t="s">
        <v>336</v>
      </c>
    </row>
    <row r="100" spans="1:3" hidden="1">
      <c r="A100" s="49" t="s">
        <v>308</v>
      </c>
      <c r="B100" s="49" t="s">
        <v>337</v>
      </c>
      <c r="C100" s="49" t="s">
        <v>338</v>
      </c>
    </row>
    <row r="101" spans="1:3" hidden="1">
      <c r="A101" s="49" t="s">
        <v>308</v>
      </c>
      <c r="B101" s="49" t="s">
        <v>339</v>
      </c>
      <c r="C101" s="49" t="s">
        <v>340</v>
      </c>
    </row>
    <row r="102" spans="1:3" hidden="1">
      <c r="A102" s="49" t="s">
        <v>308</v>
      </c>
      <c r="B102" s="49" t="s">
        <v>339</v>
      </c>
      <c r="C102" s="49" t="s">
        <v>341</v>
      </c>
    </row>
    <row r="103" spans="1:3" hidden="1">
      <c r="A103" s="49" t="s">
        <v>308</v>
      </c>
      <c r="B103" s="49" t="s">
        <v>342</v>
      </c>
      <c r="C103" s="49" t="s">
        <v>343</v>
      </c>
    </row>
    <row r="104" spans="1:3" hidden="1">
      <c r="A104" s="49" t="s">
        <v>308</v>
      </c>
      <c r="B104" s="49" t="s">
        <v>342</v>
      </c>
      <c r="C104" s="49" t="s">
        <v>344</v>
      </c>
    </row>
    <row r="105" spans="1:3" hidden="1">
      <c r="A105" s="49" t="s">
        <v>308</v>
      </c>
      <c r="B105" s="49" t="s">
        <v>342</v>
      </c>
      <c r="C105" s="49" t="s">
        <v>345</v>
      </c>
    </row>
    <row r="106" spans="1:3" hidden="1">
      <c r="A106" s="49" t="s">
        <v>308</v>
      </c>
      <c r="B106" s="49" t="s">
        <v>342</v>
      </c>
      <c r="C106" s="49" t="s">
        <v>346</v>
      </c>
    </row>
    <row r="107" spans="1:3" hidden="1">
      <c r="A107" s="49" t="s">
        <v>308</v>
      </c>
      <c r="B107" s="50" t="s">
        <v>347</v>
      </c>
      <c r="C107" s="49" t="s">
        <v>348</v>
      </c>
    </row>
    <row r="108" spans="1:3" hidden="1">
      <c r="A108" s="49" t="s">
        <v>308</v>
      </c>
      <c r="B108" s="50" t="s">
        <v>347</v>
      </c>
      <c r="C108" s="49" t="s">
        <v>349</v>
      </c>
    </row>
    <row r="109" spans="1:3" hidden="1">
      <c r="A109" s="49" t="s">
        <v>308</v>
      </c>
      <c r="B109" s="50" t="s">
        <v>347</v>
      </c>
      <c r="C109" s="49" t="s">
        <v>350</v>
      </c>
    </row>
    <row r="110" spans="1:3" ht="26.25" hidden="1">
      <c r="A110" s="50" t="s">
        <v>351</v>
      </c>
      <c r="B110" s="50" t="s">
        <v>352</v>
      </c>
      <c r="C110" s="49" t="s">
        <v>353</v>
      </c>
    </row>
    <row r="111" spans="1:3" ht="26.25" hidden="1">
      <c r="A111" s="50" t="s">
        <v>351</v>
      </c>
      <c r="B111" s="50" t="s">
        <v>352</v>
      </c>
      <c r="C111" s="49" t="s">
        <v>354</v>
      </c>
    </row>
    <row r="112" spans="1:3" ht="26.25" hidden="1">
      <c r="A112" s="50" t="s">
        <v>351</v>
      </c>
      <c r="B112" s="50" t="s">
        <v>355</v>
      </c>
      <c r="C112" s="49" t="s">
        <v>356</v>
      </c>
    </row>
    <row r="113" spans="1:3" ht="26.25" hidden="1">
      <c r="A113" s="50" t="s">
        <v>351</v>
      </c>
      <c r="B113" s="50" t="s">
        <v>355</v>
      </c>
      <c r="C113" s="49" t="s">
        <v>357</v>
      </c>
    </row>
    <row r="114" spans="1:3" ht="26.25" hidden="1">
      <c r="A114" s="50" t="s">
        <v>351</v>
      </c>
      <c r="B114" s="50" t="s">
        <v>355</v>
      </c>
      <c r="C114" s="49" t="s">
        <v>358</v>
      </c>
    </row>
    <row r="115" spans="1:3" ht="26.25" hidden="1">
      <c r="A115" s="50" t="s">
        <v>351</v>
      </c>
      <c r="B115" s="49" t="s">
        <v>359</v>
      </c>
      <c r="C115" s="49" t="s">
        <v>360</v>
      </c>
    </row>
    <row r="116" spans="1:3" ht="26.25" hidden="1">
      <c r="A116" s="50" t="s">
        <v>351</v>
      </c>
      <c r="B116" s="49" t="s">
        <v>359</v>
      </c>
      <c r="C116" s="49" t="s">
        <v>361</v>
      </c>
    </row>
    <row r="117" spans="1:3" ht="26.25" hidden="1">
      <c r="A117" s="50" t="s">
        <v>351</v>
      </c>
      <c r="B117" s="49" t="s">
        <v>359</v>
      </c>
      <c r="C117" s="49" t="s">
        <v>362</v>
      </c>
    </row>
    <row r="118" spans="1:3" ht="26.25" hidden="1">
      <c r="A118" s="50" t="s">
        <v>351</v>
      </c>
      <c r="B118" s="49" t="s">
        <v>359</v>
      </c>
      <c r="C118" s="49" t="s">
        <v>363</v>
      </c>
    </row>
    <row r="119" spans="1:3" ht="26.25" hidden="1">
      <c r="A119" s="50" t="s">
        <v>351</v>
      </c>
      <c r="B119" s="50" t="s">
        <v>364</v>
      </c>
      <c r="C119" s="49" t="s">
        <v>365</v>
      </c>
    </row>
  </sheetData>
  <autoFilter ref="A8:C119" xr:uid="{00000000-0001-0000-0800-000000000000}">
    <filterColumn colId="1">
      <colorFilter dxfId="2"/>
    </filterColumn>
  </autoFilter>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rgb="FF6C0000"/>
  </sheetPr>
  <dimension ref="A1:C38"/>
  <sheetViews>
    <sheetView workbookViewId="0">
      <selection activeCell="L22" sqref="L22"/>
    </sheetView>
  </sheetViews>
  <sheetFormatPr baseColWidth="10" defaultRowHeight="15.75"/>
  <cols>
    <col min="1" max="1" width="81.85546875" style="3" bestFit="1" customWidth="1"/>
    <col min="2" max="2" width="9.5703125" style="6" customWidth="1"/>
    <col min="3" max="3" width="2.28515625" style="3" customWidth="1"/>
    <col min="4" max="16384" width="11.42578125" style="3"/>
  </cols>
  <sheetData>
    <row r="1" spans="1:3" s="37" customFormat="1" ht="16.5">
      <c r="A1" s="38"/>
      <c r="B1" s="39" t="s">
        <v>793</v>
      </c>
    </row>
    <row r="2" spans="1:3" s="37" customFormat="1" ht="16.5">
      <c r="A2" s="38"/>
    </row>
    <row r="3" spans="1:3" s="37" customFormat="1" ht="16.5">
      <c r="A3" s="426" t="s">
        <v>786</v>
      </c>
      <c r="B3" s="426"/>
      <c r="C3" s="44"/>
    </row>
    <row r="4" spans="1:3" s="37" customFormat="1" ht="16.5">
      <c r="A4" s="426" t="s">
        <v>787</v>
      </c>
      <c r="B4" s="426"/>
      <c r="C4" s="44"/>
    </row>
    <row r="5" spans="1:3" s="37" customFormat="1" ht="16.5">
      <c r="A5" s="38"/>
      <c r="B5" s="38"/>
      <c r="C5" s="38"/>
    </row>
    <row r="6" spans="1:3" s="37" customFormat="1" ht="16.5">
      <c r="A6" s="427" t="s">
        <v>792</v>
      </c>
      <c r="B6" s="427"/>
      <c r="C6" s="45"/>
    </row>
    <row r="8" spans="1:3">
      <c r="A8" s="59" t="s">
        <v>191</v>
      </c>
      <c r="B8" s="59" t="s">
        <v>190</v>
      </c>
    </row>
    <row r="9" spans="1:3" hidden="1">
      <c r="A9" s="4" t="s">
        <v>794</v>
      </c>
      <c r="B9" s="5"/>
    </row>
    <row r="10" spans="1:3" hidden="1">
      <c r="A10" s="47" t="s">
        <v>801</v>
      </c>
      <c r="B10" s="5"/>
    </row>
    <row r="11" spans="1:3" hidden="1">
      <c r="A11" s="53" t="s">
        <v>197</v>
      </c>
      <c r="B11" s="54" t="s">
        <v>196</v>
      </c>
    </row>
    <row r="12" spans="1:3" hidden="1">
      <c r="A12" s="48" t="s">
        <v>199</v>
      </c>
      <c r="B12" s="5" t="s">
        <v>198</v>
      </c>
    </row>
    <row r="13" spans="1:3" hidden="1">
      <c r="A13" s="47" t="s">
        <v>802</v>
      </c>
      <c r="B13" s="5"/>
    </row>
    <row r="14" spans="1:3" hidden="1">
      <c r="A14" s="48" t="s">
        <v>193</v>
      </c>
      <c r="B14" s="5" t="s">
        <v>192</v>
      </c>
    </row>
    <row r="15" spans="1:3" hidden="1">
      <c r="A15" s="48" t="s">
        <v>216</v>
      </c>
      <c r="B15" s="5" t="s">
        <v>215</v>
      </c>
    </row>
    <row r="16" spans="1:3" hidden="1">
      <c r="A16" s="48" t="s">
        <v>201</v>
      </c>
      <c r="B16" s="5" t="s">
        <v>200</v>
      </c>
    </row>
    <row r="17" spans="1:2" hidden="1">
      <c r="A17" s="48" t="s">
        <v>210</v>
      </c>
      <c r="B17" s="5" t="s">
        <v>209</v>
      </c>
    </row>
    <row r="18" spans="1:2" hidden="1">
      <c r="A18" s="48" t="s">
        <v>204</v>
      </c>
      <c r="B18" s="5" t="s">
        <v>189</v>
      </c>
    </row>
    <row r="19" spans="1:2" hidden="1">
      <c r="A19" s="48" t="s">
        <v>373</v>
      </c>
      <c r="B19" s="5" t="s">
        <v>213</v>
      </c>
    </row>
    <row r="20" spans="1:2" hidden="1">
      <c r="A20" s="48" t="s">
        <v>203</v>
      </c>
      <c r="B20" s="5" t="s">
        <v>202</v>
      </c>
    </row>
    <row r="21" spans="1:2" hidden="1">
      <c r="A21" s="53" t="s">
        <v>195</v>
      </c>
      <c r="B21" s="54" t="s">
        <v>194</v>
      </c>
    </row>
    <row r="22" spans="1:2" hidden="1">
      <c r="A22" s="47" t="s">
        <v>803</v>
      </c>
      <c r="B22" s="5"/>
    </row>
    <row r="23" spans="1:2" hidden="1">
      <c r="A23" s="48" t="s">
        <v>206</v>
      </c>
      <c r="B23" s="5" t="s">
        <v>205</v>
      </c>
    </row>
    <row r="24" spans="1:2" hidden="1">
      <c r="A24" s="53" t="s">
        <v>208</v>
      </c>
      <c r="B24" s="54" t="s">
        <v>207</v>
      </c>
    </row>
    <row r="25" spans="1:2" hidden="1">
      <c r="A25" s="48" t="s">
        <v>220</v>
      </c>
      <c r="B25" s="5" t="s">
        <v>219</v>
      </c>
    </row>
    <row r="26" spans="1:2" hidden="1">
      <c r="A26" s="47" t="s">
        <v>804</v>
      </c>
      <c r="B26" s="5"/>
    </row>
    <row r="27" spans="1:2" hidden="1">
      <c r="A27" s="48" t="s">
        <v>374</v>
      </c>
      <c r="B27" s="5" t="s">
        <v>223</v>
      </c>
    </row>
    <row r="28" spans="1:2" hidden="1">
      <c r="A28" s="48" t="s">
        <v>222</v>
      </c>
      <c r="B28" s="5" t="s">
        <v>221</v>
      </c>
    </row>
    <row r="29" spans="1:2" hidden="1">
      <c r="A29" s="47" t="s">
        <v>805</v>
      </c>
      <c r="B29" s="5"/>
    </row>
    <row r="30" spans="1:2" hidden="1">
      <c r="A30" s="48" t="s">
        <v>212</v>
      </c>
      <c r="B30" s="5" t="s">
        <v>211</v>
      </c>
    </row>
    <row r="31" spans="1:2" hidden="1">
      <c r="A31" s="48" t="s">
        <v>218</v>
      </c>
      <c r="B31" s="5" t="s">
        <v>217</v>
      </c>
    </row>
    <row r="32" spans="1:2" hidden="1">
      <c r="A32" s="48" t="s">
        <v>225</v>
      </c>
      <c r="B32" s="5" t="s">
        <v>224</v>
      </c>
    </row>
    <row r="33" spans="1:2" hidden="1">
      <c r="A33" s="48" t="s">
        <v>375</v>
      </c>
      <c r="B33" s="5" t="s">
        <v>372</v>
      </c>
    </row>
    <row r="34" spans="1:2" hidden="1">
      <c r="A34" s="47" t="s">
        <v>806</v>
      </c>
      <c r="B34" s="5"/>
    </row>
    <row r="35" spans="1:2">
      <c r="A35" s="271" t="s">
        <v>376</v>
      </c>
      <c r="B35" s="272" t="s">
        <v>214</v>
      </c>
    </row>
    <row r="36" spans="1:2" hidden="1">
      <c r="A36" s="4" t="s">
        <v>795</v>
      </c>
      <c r="B36" s="5" t="s">
        <v>797</v>
      </c>
    </row>
    <row r="37" spans="1:2" hidden="1">
      <c r="A37" s="4" t="s">
        <v>796</v>
      </c>
      <c r="B37" s="5" t="s">
        <v>798</v>
      </c>
    </row>
    <row r="38" spans="1:2" hidden="1">
      <c r="A38" s="4" t="s">
        <v>800</v>
      </c>
      <c r="B38" s="5" t="s">
        <v>799</v>
      </c>
    </row>
  </sheetData>
  <autoFilter ref="A8:C38" xr:uid="{00000000-0001-0000-0900-000000000000}">
    <filterColumn colId="0">
      <colorFilter dxfId="1"/>
    </filterColumn>
  </autoFilter>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rgb="FF6C0000"/>
  </sheetPr>
  <dimension ref="A1:C23"/>
  <sheetViews>
    <sheetView zoomScaleNormal="100" zoomScalePageLayoutView="150" workbookViewId="0">
      <selection activeCell="L22" sqref="L22"/>
    </sheetView>
  </sheetViews>
  <sheetFormatPr baseColWidth="10" defaultColWidth="8.85546875" defaultRowHeight="30.75" customHeight="1"/>
  <cols>
    <col min="1" max="1" width="8.85546875" style="32"/>
    <col min="2" max="2" width="55.140625" style="31" bestFit="1" customWidth="1"/>
    <col min="3" max="16384" width="8.85546875" style="3"/>
  </cols>
  <sheetData>
    <row r="1" spans="1:3" s="37" customFormat="1" ht="16.5">
      <c r="A1" s="38"/>
      <c r="B1" s="39" t="s">
        <v>814</v>
      </c>
    </row>
    <row r="2" spans="1:3" s="37" customFormat="1" ht="16.5">
      <c r="A2" s="38"/>
    </row>
    <row r="3" spans="1:3" s="37" customFormat="1" ht="16.5">
      <c r="A3" s="426" t="s">
        <v>786</v>
      </c>
      <c r="B3" s="426"/>
      <c r="C3" s="44"/>
    </row>
    <row r="4" spans="1:3" s="37" customFormat="1" ht="16.5">
      <c r="A4" s="426" t="s">
        <v>787</v>
      </c>
      <c r="B4" s="426"/>
      <c r="C4" s="44"/>
    </row>
    <row r="5" spans="1:3" s="37" customFormat="1" ht="16.5">
      <c r="A5" s="38"/>
      <c r="B5" s="38"/>
      <c r="C5" s="38"/>
    </row>
    <row r="6" spans="1:3" s="37" customFormat="1" ht="16.5">
      <c r="A6" s="427" t="s">
        <v>813</v>
      </c>
      <c r="B6" s="427"/>
      <c r="C6" s="45"/>
    </row>
    <row r="7" spans="1:3" s="37" customFormat="1" ht="16.5">
      <c r="A7" s="46"/>
      <c r="B7" s="46"/>
      <c r="C7" s="45"/>
    </row>
    <row r="8" spans="1:3" s="8" customFormat="1" ht="30.75" customHeight="1">
      <c r="A8" s="60" t="s">
        <v>190</v>
      </c>
      <c r="B8" s="61" t="s">
        <v>377</v>
      </c>
    </row>
    <row r="9" spans="1:3" ht="30.75" hidden="1" customHeight="1">
      <c r="A9" s="33">
        <v>1</v>
      </c>
      <c r="B9" s="35" t="s">
        <v>778</v>
      </c>
    </row>
    <row r="10" spans="1:3" ht="30.75" hidden="1" customHeight="1">
      <c r="A10" s="34" t="s">
        <v>767</v>
      </c>
      <c r="B10" s="36" t="s">
        <v>366</v>
      </c>
    </row>
    <row r="11" spans="1:3" ht="30.75" hidden="1" customHeight="1">
      <c r="A11" s="34" t="s">
        <v>768</v>
      </c>
      <c r="B11" s="36" t="s">
        <v>367</v>
      </c>
    </row>
    <row r="12" spans="1:3" ht="30.75" hidden="1" customHeight="1">
      <c r="A12" s="34" t="s">
        <v>769</v>
      </c>
      <c r="B12" s="36" t="s">
        <v>368</v>
      </c>
    </row>
    <row r="13" spans="1:3" ht="30.75" hidden="1" customHeight="1">
      <c r="A13" s="34" t="s">
        <v>770</v>
      </c>
      <c r="B13" s="36" t="s">
        <v>369</v>
      </c>
    </row>
    <row r="14" spans="1:3" ht="30.75" hidden="1" customHeight="1">
      <c r="A14" s="34" t="s">
        <v>771</v>
      </c>
      <c r="B14" s="36" t="s">
        <v>370</v>
      </c>
    </row>
    <row r="15" spans="1:3" ht="30.75" hidden="1" customHeight="1">
      <c r="A15" s="34" t="s">
        <v>772</v>
      </c>
      <c r="B15" s="36" t="s">
        <v>371</v>
      </c>
    </row>
    <row r="16" spans="1:3" ht="30.75" hidden="1" customHeight="1">
      <c r="A16" s="34" t="s">
        <v>773</v>
      </c>
      <c r="B16" s="36" t="s">
        <v>779</v>
      </c>
    </row>
    <row r="17" spans="1:2" ht="30.75" customHeight="1">
      <c r="A17" s="275">
        <v>2</v>
      </c>
      <c r="B17" s="276" t="s">
        <v>780</v>
      </c>
    </row>
    <row r="18" spans="1:2" ht="30.75" customHeight="1">
      <c r="A18" s="273" t="s">
        <v>774</v>
      </c>
      <c r="B18" s="274" t="s">
        <v>370</v>
      </c>
    </row>
    <row r="19" spans="1:2" ht="30.75" hidden="1" customHeight="1">
      <c r="A19" s="34" t="s">
        <v>775</v>
      </c>
      <c r="B19" s="36" t="s">
        <v>371</v>
      </c>
    </row>
    <row r="20" spans="1:2" ht="30.75" hidden="1" customHeight="1">
      <c r="A20" s="34" t="s">
        <v>776</v>
      </c>
      <c r="B20" s="36" t="s">
        <v>781</v>
      </c>
    </row>
    <row r="21" spans="1:2" ht="30.75" hidden="1" customHeight="1">
      <c r="A21" s="32" t="s">
        <v>777</v>
      </c>
    </row>
    <row r="22" spans="1:2" ht="30.75" hidden="1" customHeight="1">
      <c r="A22" s="32" t="s">
        <v>777</v>
      </c>
    </row>
    <row r="23" spans="1:2" ht="30.75" hidden="1" customHeight="1">
      <c r="A23" s="32" t="s">
        <v>777</v>
      </c>
    </row>
  </sheetData>
  <autoFilter ref="A8:B23" xr:uid="{00000000-0001-0000-0A00-000000000000}">
    <filterColumn colId="1">
      <colorFilter dxfId="0"/>
    </filterColumn>
  </autoFilter>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zoomScale="110" zoomScaleNormal="110" workbookViewId="0">
      <selection activeCell="L22" sqref="L22"/>
    </sheetView>
  </sheetViews>
  <sheetFormatPr baseColWidth="10" defaultRowHeight="12.75" customHeight="1"/>
  <cols>
    <col min="1" max="1" width="114.140625" style="27" customWidth="1"/>
    <col min="2" max="2" width="14.42578125" style="24" bestFit="1" customWidth="1"/>
    <col min="3" max="4" width="17.28515625" style="24" bestFit="1" customWidth="1"/>
    <col min="5" max="16384" width="11.42578125" style="24"/>
  </cols>
  <sheetData>
    <row r="1" spans="1:3" s="37" customFormat="1" ht="16.5">
      <c r="A1" s="39" t="s">
        <v>822</v>
      </c>
    </row>
    <row r="2" spans="1:3" s="37" customFormat="1" ht="16.5">
      <c r="A2" s="38"/>
    </row>
    <row r="3" spans="1:3" s="37" customFormat="1" ht="16.5">
      <c r="A3" s="38" t="s">
        <v>786</v>
      </c>
      <c r="B3" s="44"/>
      <c r="C3" s="44"/>
    </row>
    <row r="4" spans="1:3" s="37" customFormat="1" ht="16.5">
      <c r="A4" s="38" t="s">
        <v>787</v>
      </c>
      <c r="B4" s="44"/>
      <c r="C4" s="44"/>
    </row>
    <row r="5" spans="1:3" s="37" customFormat="1" ht="16.5">
      <c r="A5" s="38"/>
      <c r="B5" s="38"/>
      <c r="C5" s="38"/>
    </row>
    <row r="6" spans="1:3" s="37" customFormat="1" ht="16.5">
      <c r="A6" s="46" t="s">
        <v>817</v>
      </c>
      <c r="B6" s="45"/>
      <c r="C6" s="45"/>
    </row>
    <row r="7" spans="1:3" s="37" customFormat="1" ht="17.25" thickBot="1">
      <c r="A7" s="46"/>
      <c r="B7" s="46"/>
      <c r="C7" s="45"/>
    </row>
    <row r="8" spans="1:3" s="23" customFormat="1" ht="16.5" thickBot="1">
      <c r="A8" s="62" t="s">
        <v>818</v>
      </c>
    </row>
    <row r="9" spans="1:3" ht="15.75">
      <c r="A9" s="25" t="s">
        <v>815</v>
      </c>
    </row>
    <row r="10" spans="1:3" ht="15.75">
      <c r="A10" s="25" t="s">
        <v>371</v>
      </c>
    </row>
    <row r="11" spans="1:3" ht="16.5" thickBot="1">
      <c r="A11" s="25" t="s">
        <v>761</v>
      </c>
    </row>
    <row r="12" spans="1:3" s="23" customFormat="1" ht="16.5" thickBot="1">
      <c r="A12" s="62" t="s">
        <v>816</v>
      </c>
    </row>
    <row r="13" spans="1:3" ht="15.75">
      <c r="A13" s="25" t="s">
        <v>750</v>
      </c>
    </row>
    <row r="14" spans="1:3" ht="15.75">
      <c r="A14" s="26" t="s">
        <v>751</v>
      </c>
    </row>
    <row r="15" spans="1:3" ht="15.75">
      <c r="A15" s="277" t="s">
        <v>752</v>
      </c>
    </row>
    <row r="16" spans="1:3" ht="15.75">
      <c r="A16" s="26" t="s">
        <v>753</v>
      </c>
    </row>
    <row r="17" spans="1:1" ht="15.75">
      <c r="A17" s="277" t="s">
        <v>754</v>
      </c>
    </row>
    <row r="18" spans="1:1" ht="15.75">
      <c r="A18" s="26" t="s">
        <v>755</v>
      </c>
    </row>
    <row r="19" spans="1:1" ht="15.75">
      <c r="A19" s="26" t="s">
        <v>760</v>
      </c>
    </row>
    <row r="20" spans="1:1" ht="15.75">
      <c r="A20" s="26" t="s">
        <v>756</v>
      </c>
    </row>
    <row r="21" spans="1:1" s="23" customFormat="1" ht="15.75">
      <c r="A21" s="63" t="s">
        <v>829</v>
      </c>
    </row>
    <row r="22" spans="1:1" s="23" customFormat="1" ht="15.75">
      <c r="A22" s="26" t="s">
        <v>757</v>
      </c>
    </row>
    <row r="23" spans="1:1" s="23" customFormat="1" ht="15.75">
      <c r="A23" s="26" t="s">
        <v>758</v>
      </c>
    </row>
    <row r="24" spans="1:1" s="23" customFormat="1" ht="15.75">
      <c r="A24" s="26"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tabColor rgb="FF6C0000"/>
  </sheetPr>
  <dimension ref="A1:C378"/>
  <sheetViews>
    <sheetView workbookViewId="0">
      <selection activeCell="L22" sqref="L22"/>
    </sheetView>
  </sheetViews>
  <sheetFormatPr baseColWidth="10" defaultRowHeight="15"/>
  <cols>
    <col min="1" max="1" width="7.85546875" style="22" customWidth="1"/>
    <col min="2" max="2" width="122.85546875" style="15" bestFit="1" customWidth="1"/>
    <col min="3" max="16384" width="11.42578125" style="15"/>
  </cols>
  <sheetData>
    <row r="1" spans="1:3" s="37" customFormat="1" ht="16.5">
      <c r="A1" s="38"/>
      <c r="B1" s="39" t="s">
        <v>823</v>
      </c>
    </row>
    <row r="2" spans="1:3" s="37" customFormat="1" ht="16.5">
      <c r="A2" s="38"/>
    </row>
    <row r="3" spans="1:3" s="37" customFormat="1" ht="16.5">
      <c r="A3" s="426" t="s">
        <v>786</v>
      </c>
      <c r="B3" s="426"/>
      <c r="C3" s="44"/>
    </row>
    <row r="4" spans="1:3" s="37" customFormat="1" ht="16.5">
      <c r="A4" s="426" t="s">
        <v>787</v>
      </c>
      <c r="B4" s="426"/>
      <c r="C4" s="44"/>
    </row>
    <row r="5" spans="1:3" s="37" customFormat="1" ht="16.5">
      <c r="A5" s="38"/>
      <c r="B5" s="38"/>
      <c r="C5" s="38"/>
    </row>
    <row r="6" spans="1:3" s="37" customFormat="1" ht="16.5">
      <c r="A6" s="427" t="s">
        <v>828</v>
      </c>
      <c r="B6" s="427"/>
      <c r="C6" s="45"/>
    </row>
    <row r="7" spans="1:3" s="37" customFormat="1" ht="16.5">
      <c r="A7" s="46"/>
      <c r="B7" s="46"/>
      <c r="C7" s="45"/>
    </row>
    <row r="8" spans="1:3" s="16" customFormat="1" ht="15.75">
      <c r="A8" s="67" t="s">
        <v>190</v>
      </c>
      <c r="B8" s="64" t="s">
        <v>827</v>
      </c>
    </row>
    <row r="9" spans="1:3" hidden="1">
      <c r="A9" s="17">
        <v>1111</v>
      </c>
      <c r="B9" s="18" t="s">
        <v>381</v>
      </c>
    </row>
    <row r="10" spans="1:3" hidden="1">
      <c r="A10" s="17">
        <v>1121</v>
      </c>
      <c r="B10" s="18" t="s">
        <v>382</v>
      </c>
    </row>
    <row r="11" spans="1:3" hidden="1">
      <c r="A11" s="17">
        <v>1131</v>
      </c>
      <c r="B11" s="18" t="s">
        <v>383</v>
      </c>
    </row>
    <row r="12" spans="1:3" hidden="1">
      <c r="A12" s="17">
        <v>1141</v>
      </c>
      <c r="B12" s="18" t="s">
        <v>384</v>
      </c>
    </row>
    <row r="13" spans="1:3" hidden="1">
      <c r="A13" s="17">
        <v>1211</v>
      </c>
      <c r="B13" s="18" t="s">
        <v>385</v>
      </c>
    </row>
    <row r="14" spans="1:3" hidden="1">
      <c r="A14" s="17">
        <v>1221</v>
      </c>
      <c r="B14" s="18" t="s">
        <v>386</v>
      </c>
    </row>
    <row r="15" spans="1:3" hidden="1">
      <c r="A15" s="17">
        <v>1231</v>
      </c>
      <c r="B15" s="18" t="s">
        <v>387</v>
      </c>
    </row>
    <row r="16" spans="1:3" hidden="1">
      <c r="A16" s="17">
        <v>1241</v>
      </c>
      <c r="B16" s="18" t="s">
        <v>388</v>
      </c>
    </row>
    <row r="17" spans="1:2" hidden="1">
      <c r="A17" s="17">
        <v>1311</v>
      </c>
      <c r="B17" s="18" t="s">
        <v>389</v>
      </c>
    </row>
    <row r="18" spans="1:2" hidden="1">
      <c r="A18" s="17">
        <v>1321</v>
      </c>
      <c r="B18" s="18" t="s">
        <v>390</v>
      </c>
    </row>
    <row r="19" spans="1:2" hidden="1">
      <c r="A19" s="17">
        <v>1331</v>
      </c>
      <c r="B19" s="18" t="s">
        <v>391</v>
      </c>
    </row>
    <row r="20" spans="1:2" hidden="1">
      <c r="A20" s="17">
        <v>1341</v>
      </c>
      <c r="B20" s="18" t="s">
        <v>392</v>
      </c>
    </row>
    <row r="21" spans="1:2" hidden="1">
      <c r="A21" s="17">
        <v>1351</v>
      </c>
      <c r="B21" s="18" t="s">
        <v>393</v>
      </c>
    </row>
    <row r="22" spans="1:2" hidden="1">
      <c r="A22" s="17">
        <v>1361</v>
      </c>
      <c r="B22" s="18" t="s">
        <v>394</v>
      </c>
    </row>
    <row r="23" spans="1:2" hidden="1">
      <c r="A23" s="17">
        <v>1371</v>
      </c>
      <c r="B23" s="18" t="s">
        <v>395</v>
      </c>
    </row>
    <row r="24" spans="1:2" hidden="1">
      <c r="A24" s="17">
        <v>1381</v>
      </c>
      <c r="B24" s="18" t="s">
        <v>396</v>
      </c>
    </row>
    <row r="25" spans="1:2" hidden="1">
      <c r="A25" s="17">
        <v>1411</v>
      </c>
      <c r="B25" s="18" t="s">
        <v>397</v>
      </c>
    </row>
    <row r="26" spans="1:2" hidden="1">
      <c r="A26" s="17">
        <v>1421</v>
      </c>
      <c r="B26" s="18" t="s">
        <v>398</v>
      </c>
    </row>
    <row r="27" spans="1:2" hidden="1">
      <c r="A27" s="17">
        <v>1431</v>
      </c>
      <c r="B27" s="18" t="s">
        <v>399</v>
      </c>
    </row>
    <row r="28" spans="1:2" hidden="1">
      <c r="A28" s="17">
        <v>1441</v>
      </c>
      <c r="B28" s="18" t="s">
        <v>400</v>
      </c>
    </row>
    <row r="29" spans="1:2" hidden="1">
      <c r="A29" s="17">
        <v>1511</v>
      </c>
      <c r="B29" s="18" t="s">
        <v>401</v>
      </c>
    </row>
    <row r="30" spans="1:2" hidden="1">
      <c r="A30" s="17">
        <v>1521</v>
      </c>
      <c r="B30" s="18" t="s">
        <v>402</v>
      </c>
    </row>
    <row r="31" spans="1:2" hidden="1">
      <c r="A31" s="17">
        <v>1531</v>
      </c>
      <c r="B31" s="18" t="s">
        <v>403</v>
      </c>
    </row>
    <row r="32" spans="1:2" hidden="1">
      <c r="A32" s="17">
        <v>1541</v>
      </c>
      <c r="B32" s="18" t="s">
        <v>404</v>
      </c>
    </row>
    <row r="33" spans="1:2" hidden="1">
      <c r="A33" s="17">
        <v>1551</v>
      </c>
      <c r="B33" s="18" t="s">
        <v>405</v>
      </c>
    </row>
    <row r="34" spans="1:2" hidden="1">
      <c r="A34" s="17">
        <v>1591</v>
      </c>
      <c r="B34" s="18" t="s">
        <v>406</v>
      </c>
    </row>
    <row r="35" spans="1:2" hidden="1">
      <c r="A35" s="17">
        <v>1611</v>
      </c>
      <c r="B35" s="18" t="s">
        <v>407</v>
      </c>
    </row>
    <row r="36" spans="1:2" hidden="1">
      <c r="A36" s="17">
        <v>1711</v>
      </c>
      <c r="B36" s="18" t="s">
        <v>408</v>
      </c>
    </row>
    <row r="37" spans="1:2" hidden="1">
      <c r="A37" s="17">
        <v>1721</v>
      </c>
      <c r="B37" s="18" t="s">
        <v>409</v>
      </c>
    </row>
    <row r="38" spans="1:2" hidden="1">
      <c r="A38" s="17">
        <v>2111</v>
      </c>
      <c r="B38" s="18" t="s">
        <v>410</v>
      </c>
    </row>
    <row r="39" spans="1:2" hidden="1">
      <c r="A39" s="17">
        <v>2121</v>
      </c>
      <c r="B39" s="18" t="s">
        <v>411</v>
      </c>
    </row>
    <row r="40" spans="1:2" hidden="1">
      <c r="A40" s="17">
        <v>2131</v>
      </c>
      <c r="B40" s="18" t="s">
        <v>412</v>
      </c>
    </row>
    <row r="41" spans="1:2" hidden="1">
      <c r="A41" s="17">
        <v>2141</v>
      </c>
      <c r="B41" s="18" t="s">
        <v>413</v>
      </c>
    </row>
    <row r="42" spans="1:2" hidden="1">
      <c r="A42" s="17">
        <v>2151</v>
      </c>
      <c r="B42" s="18" t="s">
        <v>414</v>
      </c>
    </row>
    <row r="43" spans="1:2" hidden="1">
      <c r="A43" s="17">
        <v>2161</v>
      </c>
      <c r="B43" s="18" t="s">
        <v>415</v>
      </c>
    </row>
    <row r="44" spans="1:2" hidden="1">
      <c r="A44" s="17">
        <v>2171</v>
      </c>
      <c r="B44" s="18" t="s">
        <v>416</v>
      </c>
    </row>
    <row r="45" spans="1:2" hidden="1">
      <c r="A45" s="17">
        <v>2181</v>
      </c>
      <c r="B45" s="18" t="s">
        <v>417</v>
      </c>
    </row>
    <row r="46" spans="1:2" hidden="1">
      <c r="A46" s="17">
        <v>2211</v>
      </c>
      <c r="B46" s="18" t="s">
        <v>418</v>
      </c>
    </row>
    <row r="47" spans="1:2" hidden="1">
      <c r="A47" s="17">
        <v>2221</v>
      </c>
      <c r="B47" s="18" t="s">
        <v>419</v>
      </c>
    </row>
    <row r="48" spans="1:2" hidden="1">
      <c r="A48" s="17">
        <v>2231</v>
      </c>
      <c r="B48" s="18" t="s">
        <v>420</v>
      </c>
    </row>
    <row r="49" spans="1:2" hidden="1">
      <c r="A49" s="17">
        <v>2311</v>
      </c>
      <c r="B49" s="18" t="s">
        <v>421</v>
      </c>
    </row>
    <row r="50" spans="1:2" hidden="1">
      <c r="A50" s="17">
        <v>2321</v>
      </c>
      <c r="B50" s="18" t="s">
        <v>422</v>
      </c>
    </row>
    <row r="51" spans="1:2" hidden="1">
      <c r="A51" s="17">
        <v>2331</v>
      </c>
      <c r="B51" s="18" t="s">
        <v>423</v>
      </c>
    </row>
    <row r="52" spans="1:2" hidden="1">
      <c r="A52" s="17">
        <v>2341</v>
      </c>
      <c r="B52" s="18" t="s">
        <v>424</v>
      </c>
    </row>
    <row r="53" spans="1:2" hidden="1">
      <c r="A53" s="17">
        <v>2351</v>
      </c>
      <c r="B53" s="18" t="s">
        <v>425</v>
      </c>
    </row>
    <row r="54" spans="1:2" hidden="1">
      <c r="A54" s="17">
        <v>2361</v>
      </c>
      <c r="B54" s="18" t="s">
        <v>426</v>
      </c>
    </row>
    <row r="55" spans="1:2" hidden="1">
      <c r="A55" s="17">
        <v>2371</v>
      </c>
      <c r="B55" s="18" t="s">
        <v>427</v>
      </c>
    </row>
    <row r="56" spans="1:2" hidden="1">
      <c r="A56" s="17">
        <v>2381</v>
      </c>
      <c r="B56" s="18" t="s">
        <v>428</v>
      </c>
    </row>
    <row r="57" spans="1:2" hidden="1">
      <c r="A57" s="17">
        <v>2391</v>
      </c>
      <c r="B57" s="18" t="s">
        <v>429</v>
      </c>
    </row>
    <row r="58" spans="1:2" hidden="1">
      <c r="A58" s="17">
        <v>2411</v>
      </c>
      <c r="B58" s="18" t="s">
        <v>430</v>
      </c>
    </row>
    <row r="59" spans="1:2" hidden="1">
      <c r="A59" s="17">
        <v>2421</v>
      </c>
      <c r="B59" s="18" t="s">
        <v>431</v>
      </c>
    </row>
    <row r="60" spans="1:2" hidden="1">
      <c r="A60" s="17">
        <v>2431</v>
      </c>
      <c r="B60" s="18" t="s">
        <v>432</v>
      </c>
    </row>
    <row r="61" spans="1:2" hidden="1">
      <c r="A61" s="17">
        <v>2441</v>
      </c>
      <c r="B61" s="18" t="s">
        <v>433</v>
      </c>
    </row>
    <row r="62" spans="1:2" hidden="1">
      <c r="A62" s="17">
        <v>2451</v>
      </c>
      <c r="B62" s="18" t="s">
        <v>434</v>
      </c>
    </row>
    <row r="63" spans="1:2" hidden="1">
      <c r="A63" s="17">
        <v>2461</v>
      </c>
      <c r="B63" s="18" t="s">
        <v>435</v>
      </c>
    </row>
    <row r="64" spans="1:2" hidden="1">
      <c r="A64" s="17">
        <v>2471</v>
      </c>
      <c r="B64" s="18" t="s">
        <v>436</v>
      </c>
    </row>
    <row r="65" spans="1:2" hidden="1">
      <c r="A65" s="17">
        <v>2481</v>
      </c>
      <c r="B65" s="18" t="s">
        <v>437</v>
      </c>
    </row>
    <row r="66" spans="1:2" hidden="1">
      <c r="A66" s="17">
        <v>2491</v>
      </c>
      <c r="B66" s="18" t="s">
        <v>438</v>
      </c>
    </row>
    <row r="67" spans="1:2" hidden="1">
      <c r="A67" s="17">
        <v>2511</v>
      </c>
      <c r="B67" s="18" t="s">
        <v>439</v>
      </c>
    </row>
    <row r="68" spans="1:2" hidden="1">
      <c r="A68" s="17">
        <v>2521</v>
      </c>
      <c r="B68" s="18" t="s">
        <v>440</v>
      </c>
    </row>
    <row r="69" spans="1:2" hidden="1">
      <c r="A69" s="17">
        <v>2531</v>
      </c>
      <c r="B69" s="18" t="s">
        <v>441</v>
      </c>
    </row>
    <row r="70" spans="1:2" hidden="1">
      <c r="A70" s="17">
        <v>2541</v>
      </c>
      <c r="B70" s="18" t="s">
        <v>442</v>
      </c>
    </row>
    <row r="71" spans="1:2" hidden="1">
      <c r="A71" s="17">
        <v>2551</v>
      </c>
      <c r="B71" s="18" t="s">
        <v>443</v>
      </c>
    </row>
    <row r="72" spans="1:2" hidden="1">
      <c r="A72" s="17">
        <v>2561</v>
      </c>
      <c r="B72" s="18" t="s">
        <v>444</v>
      </c>
    </row>
    <row r="73" spans="1:2" hidden="1">
      <c r="A73" s="17">
        <v>2591</v>
      </c>
      <c r="B73" s="18" t="s">
        <v>445</v>
      </c>
    </row>
    <row r="74" spans="1:2" hidden="1">
      <c r="A74" s="17">
        <v>2611</v>
      </c>
      <c r="B74" s="18" t="s">
        <v>446</v>
      </c>
    </row>
    <row r="75" spans="1:2" hidden="1">
      <c r="A75" s="17">
        <v>2621</v>
      </c>
      <c r="B75" s="18" t="s">
        <v>447</v>
      </c>
    </row>
    <row r="76" spans="1:2" hidden="1">
      <c r="A76" s="17">
        <v>2711</v>
      </c>
      <c r="B76" s="18" t="s">
        <v>448</v>
      </c>
    </row>
    <row r="77" spans="1:2" hidden="1">
      <c r="A77" s="17">
        <v>2721</v>
      </c>
      <c r="B77" s="18" t="s">
        <v>449</v>
      </c>
    </row>
    <row r="78" spans="1:2" hidden="1">
      <c r="A78" s="17">
        <v>2731</v>
      </c>
      <c r="B78" s="18" t="s">
        <v>450</v>
      </c>
    </row>
    <row r="79" spans="1:2" hidden="1">
      <c r="A79" s="17">
        <v>2741</v>
      </c>
      <c r="B79" s="18" t="s">
        <v>451</v>
      </c>
    </row>
    <row r="80" spans="1:2" hidden="1">
      <c r="A80" s="17">
        <v>2751</v>
      </c>
      <c r="B80" s="18" t="s">
        <v>452</v>
      </c>
    </row>
    <row r="81" spans="1:2" hidden="1">
      <c r="A81" s="17">
        <v>2811</v>
      </c>
      <c r="B81" s="18" t="s">
        <v>453</v>
      </c>
    </row>
    <row r="82" spans="1:2" hidden="1">
      <c r="A82" s="17">
        <v>2821</v>
      </c>
      <c r="B82" s="18" t="s">
        <v>454</v>
      </c>
    </row>
    <row r="83" spans="1:2" hidden="1">
      <c r="A83" s="17">
        <v>2831</v>
      </c>
      <c r="B83" s="18" t="s">
        <v>455</v>
      </c>
    </row>
    <row r="84" spans="1:2" hidden="1">
      <c r="A84" s="17">
        <v>2911</v>
      </c>
      <c r="B84" s="18" t="s">
        <v>456</v>
      </c>
    </row>
    <row r="85" spans="1:2" hidden="1">
      <c r="A85" s="17">
        <v>2921</v>
      </c>
      <c r="B85" s="18" t="s">
        <v>457</v>
      </c>
    </row>
    <row r="86" spans="1:2" hidden="1">
      <c r="A86" s="17">
        <v>2931</v>
      </c>
      <c r="B86" s="18" t="s">
        <v>458</v>
      </c>
    </row>
    <row r="87" spans="1:2" hidden="1">
      <c r="A87" s="17">
        <v>2941</v>
      </c>
      <c r="B87" s="18" t="s">
        <v>459</v>
      </c>
    </row>
    <row r="88" spans="1:2" hidden="1">
      <c r="A88" s="17">
        <v>2951</v>
      </c>
      <c r="B88" s="18" t="s">
        <v>460</v>
      </c>
    </row>
    <row r="89" spans="1:2" hidden="1">
      <c r="A89" s="17">
        <v>2961</v>
      </c>
      <c r="B89" s="18" t="s">
        <v>461</v>
      </c>
    </row>
    <row r="90" spans="1:2" hidden="1">
      <c r="A90" s="17">
        <v>2971</v>
      </c>
      <c r="B90" s="18" t="s">
        <v>462</v>
      </c>
    </row>
    <row r="91" spans="1:2" hidden="1">
      <c r="A91" s="17">
        <v>2981</v>
      </c>
      <c r="B91" s="18" t="s">
        <v>463</v>
      </c>
    </row>
    <row r="92" spans="1:2" hidden="1">
      <c r="A92" s="17">
        <v>2991</v>
      </c>
      <c r="B92" s="18" t="s">
        <v>464</v>
      </c>
    </row>
    <row r="93" spans="1:2" hidden="1">
      <c r="A93" s="17">
        <v>3111</v>
      </c>
      <c r="B93" s="18" t="s">
        <v>465</v>
      </c>
    </row>
    <row r="94" spans="1:2" hidden="1">
      <c r="A94" s="17">
        <v>3121</v>
      </c>
      <c r="B94" s="18" t="s">
        <v>466</v>
      </c>
    </row>
    <row r="95" spans="1:2" hidden="1">
      <c r="A95" s="17">
        <v>3131</v>
      </c>
      <c r="B95" s="18" t="s">
        <v>467</v>
      </c>
    </row>
    <row r="96" spans="1:2" hidden="1">
      <c r="A96" s="17">
        <v>3141</v>
      </c>
      <c r="B96" s="18" t="s">
        <v>468</v>
      </c>
    </row>
    <row r="97" spans="1:2" hidden="1">
      <c r="A97" s="17">
        <v>3151</v>
      </c>
      <c r="B97" s="18" t="s">
        <v>469</v>
      </c>
    </row>
    <row r="98" spans="1:2" hidden="1">
      <c r="A98" s="17">
        <v>3161</v>
      </c>
      <c r="B98" s="18" t="s">
        <v>470</v>
      </c>
    </row>
    <row r="99" spans="1:2" hidden="1">
      <c r="A99" s="17">
        <v>3171</v>
      </c>
      <c r="B99" s="18" t="s">
        <v>471</v>
      </c>
    </row>
    <row r="100" spans="1:2" hidden="1">
      <c r="A100" s="17">
        <v>3181</v>
      </c>
      <c r="B100" s="18" t="s">
        <v>472</v>
      </c>
    </row>
    <row r="101" spans="1:2" hidden="1">
      <c r="A101" s="17">
        <v>3191</v>
      </c>
      <c r="B101" s="18" t="s">
        <v>473</v>
      </c>
    </row>
    <row r="102" spans="1:2" hidden="1">
      <c r="A102" s="17">
        <v>3211</v>
      </c>
      <c r="B102" s="18" t="s">
        <v>474</v>
      </c>
    </row>
    <row r="103" spans="1:2" hidden="1">
      <c r="A103" s="17">
        <v>3221</v>
      </c>
      <c r="B103" s="18" t="s">
        <v>475</v>
      </c>
    </row>
    <row r="104" spans="1:2" hidden="1">
      <c r="A104" s="17">
        <v>3231</v>
      </c>
      <c r="B104" s="18" t="s">
        <v>476</v>
      </c>
    </row>
    <row r="105" spans="1:2" hidden="1">
      <c r="A105" s="17">
        <v>3241</v>
      </c>
      <c r="B105" s="18" t="s">
        <v>477</v>
      </c>
    </row>
    <row r="106" spans="1:2" hidden="1">
      <c r="A106" s="17">
        <v>3251</v>
      </c>
      <c r="B106" s="18" t="s">
        <v>478</v>
      </c>
    </row>
    <row r="107" spans="1:2" hidden="1">
      <c r="A107" s="17">
        <v>3261</v>
      </c>
      <c r="B107" s="18" t="s">
        <v>479</v>
      </c>
    </row>
    <row r="108" spans="1:2" hidden="1">
      <c r="A108" s="17">
        <v>3271</v>
      </c>
      <c r="B108" s="18" t="s">
        <v>480</v>
      </c>
    </row>
    <row r="109" spans="1:2" hidden="1">
      <c r="A109" s="17">
        <v>3281</v>
      </c>
      <c r="B109" s="18" t="s">
        <v>481</v>
      </c>
    </row>
    <row r="110" spans="1:2" hidden="1">
      <c r="A110" s="17">
        <v>3291</v>
      </c>
      <c r="B110" s="18" t="s">
        <v>482</v>
      </c>
    </row>
    <row r="111" spans="1:2" hidden="1">
      <c r="A111" s="17">
        <v>3311</v>
      </c>
      <c r="B111" s="18" t="s">
        <v>483</v>
      </c>
    </row>
    <row r="112" spans="1:2" hidden="1">
      <c r="A112" s="17">
        <v>3321</v>
      </c>
      <c r="B112" s="18" t="s">
        <v>484</v>
      </c>
    </row>
    <row r="113" spans="1:2" hidden="1">
      <c r="A113" s="17">
        <v>3331</v>
      </c>
      <c r="B113" s="18" t="s">
        <v>485</v>
      </c>
    </row>
    <row r="114" spans="1:2" hidden="1">
      <c r="A114" s="17">
        <v>3341</v>
      </c>
      <c r="B114" s="18" t="s">
        <v>486</v>
      </c>
    </row>
    <row r="115" spans="1:2" hidden="1">
      <c r="A115" s="17">
        <v>3351</v>
      </c>
      <c r="B115" s="18" t="s">
        <v>487</v>
      </c>
    </row>
    <row r="116" spans="1:2" hidden="1">
      <c r="A116" s="17">
        <v>3361</v>
      </c>
      <c r="B116" s="18" t="s">
        <v>488</v>
      </c>
    </row>
    <row r="117" spans="1:2" hidden="1">
      <c r="A117" s="17">
        <v>3371</v>
      </c>
      <c r="B117" s="18" t="s">
        <v>489</v>
      </c>
    </row>
    <row r="118" spans="1:2" hidden="1">
      <c r="A118" s="17">
        <v>3381</v>
      </c>
      <c r="B118" s="18" t="s">
        <v>490</v>
      </c>
    </row>
    <row r="119" spans="1:2" hidden="1">
      <c r="A119" s="17">
        <v>3391</v>
      </c>
      <c r="B119" s="18" t="s">
        <v>491</v>
      </c>
    </row>
    <row r="120" spans="1:2" hidden="1">
      <c r="A120" s="17">
        <v>3411</v>
      </c>
      <c r="B120" s="18" t="s">
        <v>492</v>
      </c>
    </row>
    <row r="121" spans="1:2" hidden="1">
      <c r="A121" s="19">
        <v>3418</v>
      </c>
      <c r="B121" s="20" t="s">
        <v>493</v>
      </c>
    </row>
    <row r="122" spans="1:2" hidden="1">
      <c r="A122" s="17">
        <v>3421</v>
      </c>
      <c r="B122" s="18" t="s">
        <v>494</v>
      </c>
    </row>
    <row r="123" spans="1:2" hidden="1">
      <c r="A123" s="17">
        <v>3431</v>
      </c>
      <c r="B123" s="18" t="s">
        <v>495</v>
      </c>
    </row>
    <row r="124" spans="1:2" hidden="1">
      <c r="A124" s="17">
        <v>3441</v>
      </c>
      <c r="B124" s="18" t="s">
        <v>496</v>
      </c>
    </row>
    <row r="125" spans="1:2" hidden="1">
      <c r="A125" s="17">
        <v>3451</v>
      </c>
      <c r="B125" s="18" t="s">
        <v>497</v>
      </c>
    </row>
    <row r="126" spans="1:2" hidden="1">
      <c r="A126" s="17">
        <v>3461</v>
      </c>
      <c r="B126" s="18" t="s">
        <v>498</v>
      </c>
    </row>
    <row r="127" spans="1:2" hidden="1">
      <c r="A127" s="17">
        <v>3471</v>
      </c>
      <c r="B127" s="18" t="s">
        <v>499</v>
      </c>
    </row>
    <row r="128" spans="1:2" hidden="1">
      <c r="A128" s="17">
        <v>3481</v>
      </c>
      <c r="B128" s="18" t="s">
        <v>500</v>
      </c>
    </row>
    <row r="129" spans="1:2" hidden="1">
      <c r="A129" s="17">
        <v>3491</v>
      </c>
      <c r="B129" s="18" t="s">
        <v>501</v>
      </c>
    </row>
    <row r="130" spans="1:2" hidden="1">
      <c r="A130" s="17">
        <v>3511</v>
      </c>
      <c r="B130" s="18" t="s">
        <v>502</v>
      </c>
    </row>
    <row r="131" spans="1:2" hidden="1">
      <c r="A131" s="17">
        <v>3521</v>
      </c>
      <c r="B131" s="18" t="s">
        <v>503</v>
      </c>
    </row>
    <row r="132" spans="1:2" hidden="1">
      <c r="A132" s="17">
        <v>3531</v>
      </c>
      <c r="B132" s="18" t="s">
        <v>504</v>
      </c>
    </row>
    <row r="133" spans="1:2" hidden="1">
      <c r="A133" s="17">
        <v>3541</v>
      </c>
      <c r="B133" s="18" t="s">
        <v>505</v>
      </c>
    </row>
    <row r="134" spans="1:2" hidden="1">
      <c r="A134" s="17">
        <v>3551</v>
      </c>
      <c r="B134" s="18" t="s">
        <v>506</v>
      </c>
    </row>
    <row r="135" spans="1:2" hidden="1">
      <c r="A135" s="17">
        <v>3561</v>
      </c>
      <c r="B135" s="18" t="s">
        <v>507</v>
      </c>
    </row>
    <row r="136" spans="1:2" hidden="1">
      <c r="A136" s="17">
        <v>3571</v>
      </c>
      <c r="B136" s="18" t="s">
        <v>508</v>
      </c>
    </row>
    <row r="137" spans="1:2" hidden="1">
      <c r="A137" s="17">
        <v>3581</v>
      </c>
      <c r="B137" s="18" t="s">
        <v>509</v>
      </c>
    </row>
    <row r="138" spans="1:2" hidden="1">
      <c r="A138" s="17">
        <v>3591</v>
      </c>
      <c r="B138" s="18" t="s">
        <v>510</v>
      </c>
    </row>
    <row r="139" spans="1:2" hidden="1">
      <c r="A139" s="17">
        <v>3611</v>
      </c>
      <c r="B139" s="18" t="s">
        <v>511</v>
      </c>
    </row>
    <row r="140" spans="1:2" hidden="1">
      <c r="A140" s="17">
        <v>3621</v>
      </c>
      <c r="B140" s="18" t="s">
        <v>512</v>
      </c>
    </row>
    <row r="141" spans="1:2" hidden="1">
      <c r="A141" s="17">
        <v>3631</v>
      </c>
      <c r="B141" s="18" t="s">
        <v>513</v>
      </c>
    </row>
    <row r="142" spans="1:2" hidden="1">
      <c r="A142" s="17">
        <v>3641</v>
      </c>
      <c r="B142" s="18" t="s">
        <v>514</v>
      </c>
    </row>
    <row r="143" spans="1:2" hidden="1">
      <c r="A143" s="17">
        <v>3651</v>
      </c>
      <c r="B143" s="18" t="s">
        <v>515</v>
      </c>
    </row>
    <row r="144" spans="1:2" hidden="1">
      <c r="A144" s="17">
        <v>3661</v>
      </c>
      <c r="B144" s="18" t="s">
        <v>516</v>
      </c>
    </row>
    <row r="145" spans="1:2" hidden="1">
      <c r="A145" s="17">
        <v>3691</v>
      </c>
      <c r="B145" s="18" t="s">
        <v>517</v>
      </c>
    </row>
    <row r="146" spans="1:2" hidden="1">
      <c r="A146" s="17">
        <v>3711</v>
      </c>
      <c r="B146" s="18" t="s">
        <v>518</v>
      </c>
    </row>
    <row r="147" spans="1:2" hidden="1">
      <c r="A147" s="17">
        <v>3721</v>
      </c>
      <c r="B147" s="18" t="s">
        <v>519</v>
      </c>
    </row>
    <row r="148" spans="1:2" hidden="1">
      <c r="A148" s="17">
        <v>3731</v>
      </c>
      <c r="B148" s="18" t="s">
        <v>520</v>
      </c>
    </row>
    <row r="149" spans="1:2" hidden="1">
      <c r="A149" s="17">
        <v>3741</v>
      </c>
      <c r="B149" s="18" t="s">
        <v>521</v>
      </c>
    </row>
    <row r="150" spans="1:2" hidden="1">
      <c r="A150" s="17">
        <v>3751</v>
      </c>
      <c r="B150" s="18" t="s">
        <v>522</v>
      </c>
    </row>
    <row r="151" spans="1:2" hidden="1">
      <c r="A151" s="17">
        <v>3761</v>
      </c>
      <c r="B151" s="18" t="s">
        <v>523</v>
      </c>
    </row>
    <row r="152" spans="1:2" hidden="1">
      <c r="A152" s="17">
        <v>3771</v>
      </c>
      <c r="B152" s="18" t="s">
        <v>524</v>
      </c>
    </row>
    <row r="153" spans="1:2" hidden="1">
      <c r="A153" s="17">
        <v>3781</v>
      </c>
      <c r="B153" s="18" t="s">
        <v>525</v>
      </c>
    </row>
    <row r="154" spans="1:2" hidden="1">
      <c r="A154" s="17">
        <v>3791</v>
      </c>
      <c r="B154" s="18" t="s">
        <v>526</v>
      </c>
    </row>
    <row r="155" spans="1:2" hidden="1">
      <c r="A155" s="17">
        <v>3811</v>
      </c>
      <c r="B155" s="18" t="s">
        <v>527</v>
      </c>
    </row>
    <row r="156" spans="1:2" hidden="1">
      <c r="A156" s="17">
        <v>3821</v>
      </c>
      <c r="B156" s="52" t="s">
        <v>528</v>
      </c>
    </row>
    <row r="157" spans="1:2" hidden="1">
      <c r="A157" s="17">
        <v>3831</v>
      </c>
      <c r="B157" s="18" t="s">
        <v>529</v>
      </c>
    </row>
    <row r="158" spans="1:2" hidden="1">
      <c r="A158" s="17">
        <v>3841</v>
      </c>
      <c r="B158" s="18" t="s">
        <v>530</v>
      </c>
    </row>
    <row r="159" spans="1:2" hidden="1">
      <c r="A159" s="17">
        <v>3851</v>
      </c>
      <c r="B159" s="18" t="s">
        <v>531</v>
      </c>
    </row>
    <row r="160" spans="1:2" hidden="1">
      <c r="A160" s="17">
        <v>3911</v>
      </c>
      <c r="B160" s="18" t="s">
        <v>532</v>
      </c>
    </row>
    <row r="161" spans="1:2" hidden="1">
      <c r="A161" s="17">
        <v>3921</v>
      </c>
      <c r="B161" s="18" t="s">
        <v>533</v>
      </c>
    </row>
    <row r="162" spans="1:2" hidden="1">
      <c r="A162" s="19">
        <v>3922</v>
      </c>
      <c r="B162" s="21" t="s">
        <v>534</v>
      </c>
    </row>
    <row r="163" spans="1:2" hidden="1">
      <c r="A163" s="17">
        <v>3931</v>
      </c>
      <c r="B163" s="18" t="s">
        <v>535</v>
      </c>
    </row>
    <row r="164" spans="1:2" hidden="1">
      <c r="A164" s="17">
        <v>3941</v>
      </c>
      <c r="B164" s="18" t="s">
        <v>536</v>
      </c>
    </row>
    <row r="165" spans="1:2" hidden="1">
      <c r="A165" s="17">
        <v>3951</v>
      </c>
      <c r="B165" s="18" t="s">
        <v>537</v>
      </c>
    </row>
    <row r="166" spans="1:2" hidden="1">
      <c r="A166" s="17">
        <v>3961</v>
      </c>
      <c r="B166" s="18" t="s">
        <v>538</v>
      </c>
    </row>
    <row r="167" spans="1:2" hidden="1">
      <c r="A167" s="17">
        <v>3971</v>
      </c>
      <c r="B167" s="18" t="s">
        <v>539</v>
      </c>
    </row>
    <row r="168" spans="1:2" hidden="1">
      <c r="A168" s="17">
        <v>3981</v>
      </c>
      <c r="B168" s="18" t="s">
        <v>540</v>
      </c>
    </row>
    <row r="169" spans="1:2" hidden="1">
      <c r="A169" s="17">
        <v>3991</v>
      </c>
      <c r="B169" s="18" t="s">
        <v>541</v>
      </c>
    </row>
    <row r="170" spans="1:2" hidden="1">
      <c r="A170" s="19">
        <v>3992</v>
      </c>
      <c r="B170" s="21" t="s">
        <v>542</v>
      </c>
    </row>
    <row r="171" spans="1:2" hidden="1">
      <c r="A171" s="17">
        <v>4111</v>
      </c>
      <c r="B171" s="18" t="s">
        <v>543</v>
      </c>
    </row>
    <row r="172" spans="1:2" hidden="1">
      <c r="A172" s="17">
        <v>4121</v>
      </c>
      <c r="B172" s="18" t="s">
        <v>188</v>
      </c>
    </row>
    <row r="173" spans="1:2" hidden="1">
      <c r="A173" s="17">
        <v>4131</v>
      </c>
      <c r="B173" s="18" t="s">
        <v>544</v>
      </c>
    </row>
    <row r="174" spans="1:2" hidden="1">
      <c r="A174" s="17">
        <v>4141</v>
      </c>
      <c r="B174" s="18" t="s">
        <v>545</v>
      </c>
    </row>
    <row r="175" spans="1:2" hidden="1">
      <c r="A175" s="17">
        <v>4151</v>
      </c>
      <c r="B175" s="18" t="s">
        <v>546</v>
      </c>
    </row>
    <row r="176" spans="1:2" hidden="1">
      <c r="A176" s="19">
        <v>4152</v>
      </c>
      <c r="B176" s="20" t="s">
        <v>547</v>
      </c>
    </row>
    <row r="177" spans="1:2" hidden="1">
      <c r="A177" s="19">
        <v>4153</v>
      </c>
      <c r="B177" s="20" t="s">
        <v>548</v>
      </c>
    </row>
    <row r="178" spans="1:2" hidden="1">
      <c r="A178" s="19">
        <v>4154</v>
      </c>
      <c r="B178" s="20" t="s">
        <v>549</v>
      </c>
    </row>
    <row r="179" spans="1:2" hidden="1">
      <c r="A179" s="19">
        <v>4159</v>
      </c>
      <c r="B179" s="20" t="s">
        <v>550</v>
      </c>
    </row>
    <row r="180" spans="1:2" hidden="1">
      <c r="A180" s="17">
        <v>4161</v>
      </c>
      <c r="B180" s="18" t="s">
        <v>551</v>
      </c>
    </row>
    <row r="181" spans="1:2" hidden="1">
      <c r="A181" s="17">
        <v>4171</v>
      </c>
      <c r="B181" s="18" t="s">
        <v>552</v>
      </c>
    </row>
    <row r="182" spans="1:2" hidden="1">
      <c r="A182" s="17">
        <v>4181</v>
      </c>
      <c r="B182" s="18" t="s">
        <v>553</v>
      </c>
    </row>
    <row r="183" spans="1:2" hidden="1">
      <c r="A183" s="17">
        <v>4191</v>
      </c>
      <c r="B183" s="18" t="s">
        <v>554</v>
      </c>
    </row>
    <row r="184" spans="1:2" hidden="1">
      <c r="A184" s="19">
        <v>4192</v>
      </c>
      <c r="B184" s="21" t="s">
        <v>555</v>
      </c>
    </row>
    <row r="185" spans="1:2" hidden="1">
      <c r="A185" s="17">
        <v>4211</v>
      </c>
      <c r="B185" s="18" t="s">
        <v>556</v>
      </c>
    </row>
    <row r="186" spans="1:2" hidden="1">
      <c r="A186" s="19">
        <v>4212</v>
      </c>
      <c r="B186" s="21" t="s">
        <v>557</v>
      </c>
    </row>
    <row r="187" spans="1:2" hidden="1">
      <c r="A187" s="19">
        <v>4213</v>
      </c>
      <c r="B187" s="21" t="s">
        <v>558</v>
      </c>
    </row>
    <row r="188" spans="1:2" hidden="1">
      <c r="A188" s="19">
        <v>4214</v>
      </c>
      <c r="B188" s="21" t="s">
        <v>559</v>
      </c>
    </row>
    <row r="189" spans="1:2" hidden="1">
      <c r="A189" s="19">
        <v>4215</v>
      </c>
      <c r="B189" s="21" t="s">
        <v>560</v>
      </c>
    </row>
    <row r="190" spans="1:2" hidden="1">
      <c r="A190" s="19">
        <v>4219</v>
      </c>
      <c r="B190" s="21" t="s">
        <v>561</v>
      </c>
    </row>
    <row r="191" spans="1:2" hidden="1">
      <c r="A191" s="17">
        <v>4221</v>
      </c>
      <c r="B191" s="18" t="s">
        <v>562</v>
      </c>
    </row>
    <row r="192" spans="1:2" hidden="1">
      <c r="A192" s="17">
        <v>4231</v>
      </c>
      <c r="B192" s="18" t="s">
        <v>563</v>
      </c>
    </row>
    <row r="193" spans="1:2" hidden="1">
      <c r="A193" s="19">
        <v>4232</v>
      </c>
      <c r="B193" s="21" t="s">
        <v>564</v>
      </c>
    </row>
    <row r="194" spans="1:2" hidden="1">
      <c r="A194" s="19">
        <v>4233</v>
      </c>
      <c r="B194" s="21" t="s">
        <v>565</v>
      </c>
    </row>
    <row r="195" spans="1:2" hidden="1">
      <c r="A195" s="19">
        <v>4234</v>
      </c>
      <c r="B195" s="21" t="s">
        <v>566</v>
      </c>
    </row>
    <row r="196" spans="1:2" hidden="1">
      <c r="A196" s="17">
        <v>4241</v>
      </c>
      <c r="B196" s="18" t="s">
        <v>567</v>
      </c>
    </row>
    <row r="197" spans="1:2" hidden="1">
      <c r="A197" s="17">
        <v>4251</v>
      </c>
      <c r="B197" s="18" t="s">
        <v>568</v>
      </c>
    </row>
    <row r="198" spans="1:2" hidden="1">
      <c r="A198" s="17">
        <v>4311</v>
      </c>
      <c r="B198" s="18" t="s">
        <v>569</v>
      </c>
    </row>
    <row r="199" spans="1:2" hidden="1">
      <c r="A199" s="17">
        <v>4321</v>
      </c>
      <c r="B199" s="18" t="s">
        <v>570</v>
      </c>
    </row>
    <row r="200" spans="1:2" hidden="1">
      <c r="A200" s="17">
        <v>4331</v>
      </c>
      <c r="B200" s="18" t="s">
        <v>571</v>
      </c>
    </row>
    <row r="201" spans="1:2" hidden="1">
      <c r="A201" s="17">
        <v>4341</v>
      </c>
      <c r="B201" s="18" t="s">
        <v>572</v>
      </c>
    </row>
    <row r="202" spans="1:2" hidden="1">
      <c r="A202" s="17">
        <v>4351</v>
      </c>
      <c r="B202" s="18" t="s">
        <v>573</v>
      </c>
    </row>
    <row r="203" spans="1:2" hidden="1">
      <c r="A203" s="17">
        <v>4361</v>
      </c>
      <c r="B203" s="18" t="s">
        <v>574</v>
      </c>
    </row>
    <row r="204" spans="1:2" hidden="1">
      <c r="A204" s="17">
        <v>4371</v>
      </c>
      <c r="B204" s="18" t="s">
        <v>575</v>
      </c>
    </row>
    <row r="205" spans="1:2" hidden="1">
      <c r="A205" s="17">
        <v>4381</v>
      </c>
      <c r="B205" s="18" t="s">
        <v>576</v>
      </c>
    </row>
    <row r="206" spans="1:2" hidden="1">
      <c r="A206" s="17">
        <v>4391</v>
      </c>
      <c r="B206" s="18" t="s">
        <v>577</v>
      </c>
    </row>
    <row r="207" spans="1:2" hidden="1">
      <c r="A207" s="17">
        <v>4411</v>
      </c>
      <c r="B207" s="18" t="s">
        <v>578</v>
      </c>
    </row>
    <row r="208" spans="1:2" hidden="1">
      <c r="A208" s="55">
        <v>4421</v>
      </c>
      <c r="B208" s="56" t="s">
        <v>579</v>
      </c>
    </row>
    <row r="209" spans="1:2" hidden="1">
      <c r="A209" s="17">
        <v>4431</v>
      </c>
      <c r="B209" s="18" t="s">
        <v>580</v>
      </c>
    </row>
    <row r="210" spans="1:2" hidden="1">
      <c r="A210" s="17">
        <v>4441</v>
      </c>
      <c r="B210" s="18" t="s">
        <v>581</v>
      </c>
    </row>
    <row r="211" spans="1:2" hidden="1">
      <c r="A211" s="17">
        <v>4451</v>
      </c>
      <c r="B211" s="18" t="s">
        <v>582</v>
      </c>
    </row>
    <row r="212" spans="1:2" hidden="1">
      <c r="A212" s="17">
        <v>4461</v>
      </c>
      <c r="B212" s="18" t="s">
        <v>583</v>
      </c>
    </row>
    <row r="213" spans="1:2" hidden="1">
      <c r="A213" s="17">
        <v>4471</v>
      </c>
      <c r="B213" s="18" t="s">
        <v>584</v>
      </c>
    </row>
    <row r="214" spans="1:2" hidden="1">
      <c r="A214" s="17">
        <v>4481</v>
      </c>
      <c r="B214" s="18" t="s">
        <v>585</v>
      </c>
    </row>
    <row r="215" spans="1:2" hidden="1">
      <c r="A215" s="17">
        <v>4511</v>
      </c>
      <c r="B215" s="18" t="s">
        <v>586</v>
      </c>
    </row>
    <row r="216" spans="1:2" hidden="1">
      <c r="A216" s="17">
        <v>4521</v>
      </c>
      <c r="B216" s="18" t="s">
        <v>587</v>
      </c>
    </row>
    <row r="217" spans="1:2" hidden="1">
      <c r="A217" s="17">
        <v>4591</v>
      </c>
      <c r="B217" s="18" t="s">
        <v>588</v>
      </c>
    </row>
    <row r="218" spans="1:2" hidden="1">
      <c r="A218" s="17">
        <v>4611</v>
      </c>
      <c r="B218" s="18" t="s">
        <v>589</v>
      </c>
    </row>
    <row r="219" spans="1:2" hidden="1">
      <c r="A219" s="17">
        <v>4621</v>
      </c>
      <c r="B219" s="18" t="s">
        <v>590</v>
      </c>
    </row>
    <row r="220" spans="1:2" hidden="1">
      <c r="A220" s="17">
        <v>4631</v>
      </c>
      <c r="B220" s="18" t="s">
        <v>591</v>
      </c>
    </row>
    <row r="221" spans="1:2" hidden="1">
      <c r="A221" s="17">
        <v>4641</v>
      </c>
      <c r="B221" s="18" t="s">
        <v>592</v>
      </c>
    </row>
    <row r="222" spans="1:2" hidden="1">
      <c r="A222" s="17">
        <v>4651</v>
      </c>
      <c r="B222" s="18" t="s">
        <v>593</v>
      </c>
    </row>
    <row r="223" spans="1:2" hidden="1">
      <c r="A223" s="17">
        <v>4661</v>
      </c>
      <c r="B223" s="18" t="s">
        <v>594</v>
      </c>
    </row>
    <row r="224" spans="1:2" hidden="1">
      <c r="A224" s="17">
        <v>4711</v>
      </c>
      <c r="B224" s="18" t="s">
        <v>595</v>
      </c>
    </row>
    <row r="225" spans="1:2" hidden="1">
      <c r="A225" s="17">
        <v>4811</v>
      </c>
      <c r="B225" s="18" t="s">
        <v>596</v>
      </c>
    </row>
    <row r="226" spans="1:2" hidden="1">
      <c r="A226" s="17">
        <v>4821</v>
      </c>
      <c r="B226" s="18" t="s">
        <v>597</v>
      </c>
    </row>
    <row r="227" spans="1:2" hidden="1">
      <c r="A227" s="17">
        <v>4831</v>
      </c>
      <c r="B227" s="18" t="s">
        <v>598</v>
      </c>
    </row>
    <row r="228" spans="1:2" hidden="1">
      <c r="A228" s="17">
        <v>4841</v>
      </c>
      <c r="B228" s="18" t="s">
        <v>599</v>
      </c>
    </row>
    <row r="229" spans="1:2" hidden="1">
      <c r="A229" s="17">
        <v>4851</v>
      </c>
      <c r="B229" s="18" t="s">
        <v>600</v>
      </c>
    </row>
    <row r="230" spans="1:2" hidden="1">
      <c r="A230" s="17">
        <v>4911</v>
      </c>
      <c r="B230" s="18" t="s">
        <v>601</v>
      </c>
    </row>
    <row r="231" spans="1:2" hidden="1">
      <c r="A231" s="17">
        <v>4921</v>
      </c>
      <c r="B231" s="18" t="s">
        <v>602</v>
      </c>
    </row>
    <row r="232" spans="1:2" hidden="1">
      <c r="A232" s="17">
        <v>4931</v>
      </c>
      <c r="B232" s="18" t="s">
        <v>603</v>
      </c>
    </row>
    <row r="233" spans="1:2" hidden="1">
      <c r="A233" s="19">
        <v>5101</v>
      </c>
      <c r="B233" s="21" t="s">
        <v>604</v>
      </c>
    </row>
    <row r="234" spans="1:2" hidden="1">
      <c r="A234" s="17">
        <v>5111</v>
      </c>
      <c r="B234" s="18" t="s">
        <v>605</v>
      </c>
    </row>
    <row r="235" spans="1:2" hidden="1">
      <c r="A235" s="17">
        <v>5121</v>
      </c>
      <c r="B235" s="18" t="s">
        <v>606</v>
      </c>
    </row>
    <row r="236" spans="1:2" hidden="1">
      <c r="A236" s="17">
        <v>5131</v>
      </c>
      <c r="B236" s="18" t="s">
        <v>607</v>
      </c>
    </row>
    <row r="237" spans="1:2" hidden="1">
      <c r="A237" s="17">
        <v>5141</v>
      </c>
      <c r="B237" s="18" t="s">
        <v>608</v>
      </c>
    </row>
    <row r="238" spans="1:2" hidden="1">
      <c r="A238" s="17">
        <v>5151</v>
      </c>
      <c r="B238" s="18" t="s">
        <v>609</v>
      </c>
    </row>
    <row r="239" spans="1:2" hidden="1">
      <c r="A239" s="17">
        <v>5191</v>
      </c>
      <c r="B239" s="18" t="s">
        <v>610</v>
      </c>
    </row>
    <row r="240" spans="1:2" hidden="1">
      <c r="A240" s="17">
        <v>5211</v>
      </c>
      <c r="B240" s="18" t="s">
        <v>611</v>
      </c>
    </row>
    <row r="241" spans="1:2" hidden="1">
      <c r="A241" s="17">
        <v>5221</v>
      </c>
      <c r="B241" s="18" t="s">
        <v>612</v>
      </c>
    </row>
    <row r="242" spans="1:2" hidden="1">
      <c r="A242" s="17">
        <v>5231</v>
      </c>
      <c r="B242" s="18" t="s">
        <v>613</v>
      </c>
    </row>
    <row r="243" spans="1:2" hidden="1">
      <c r="A243" s="17">
        <v>5291</v>
      </c>
      <c r="B243" s="18" t="s">
        <v>614</v>
      </c>
    </row>
    <row r="244" spans="1:2" hidden="1">
      <c r="A244" s="17">
        <v>5311</v>
      </c>
      <c r="B244" s="18" t="s">
        <v>615</v>
      </c>
    </row>
    <row r="245" spans="1:2" hidden="1">
      <c r="A245" s="17">
        <v>5321</v>
      </c>
      <c r="B245" s="18" t="s">
        <v>616</v>
      </c>
    </row>
    <row r="246" spans="1:2" hidden="1">
      <c r="A246" s="17">
        <v>5411</v>
      </c>
      <c r="B246" s="18" t="s">
        <v>617</v>
      </c>
    </row>
    <row r="247" spans="1:2" hidden="1">
      <c r="A247" s="17">
        <v>5421</v>
      </c>
      <c r="B247" s="18" t="s">
        <v>618</v>
      </c>
    </row>
    <row r="248" spans="1:2" hidden="1">
      <c r="A248" s="17">
        <v>5431</v>
      </c>
      <c r="B248" s="18" t="s">
        <v>619</v>
      </c>
    </row>
    <row r="249" spans="1:2" hidden="1">
      <c r="A249" s="17">
        <v>5441</v>
      </c>
      <c r="B249" s="18" t="s">
        <v>620</v>
      </c>
    </row>
    <row r="250" spans="1:2" hidden="1">
      <c r="A250" s="17">
        <v>5451</v>
      </c>
      <c r="B250" s="18" t="s">
        <v>621</v>
      </c>
    </row>
    <row r="251" spans="1:2" hidden="1">
      <c r="A251" s="17">
        <v>5491</v>
      </c>
      <c r="B251" s="18" t="s">
        <v>622</v>
      </c>
    </row>
    <row r="252" spans="1:2" hidden="1">
      <c r="A252" s="17">
        <v>5511</v>
      </c>
      <c r="B252" s="18" t="s">
        <v>623</v>
      </c>
    </row>
    <row r="253" spans="1:2" hidden="1">
      <c r="A253" s="17">
        <v>5611</v>
      </c>
      <c r="B253" s="18" t="s">
        <v>624</v>
      </c>
    </row>
    <row r="254" spans="1:2" hidden="1">
      <c r="A254" s="17">
        <v>5621</v>
      </c>
      <c r="B254" s="18" t="s">
        <v>625</v>
      </c>
    </row>
    <row r="255" spans="1:2" hidden="1">
      <c r="A255" s="17">
        <v>5631</v>
      </c>
      <c r="B255" s="18" t="s">
        <v>626</v>
      </c>
    </row>
    <row r="256" spans="1:2" hidden="1">
      <c r="A256" s="17">
        <v>5641</v>
      </c>
      <c r="B256" s="18" t="s">
        <v>627</v>
      </c>
    </row>
    <row r="257" spans="1:2" hidden="1">
      <c r="A257" s="17">
        <v>5651</v>
      </c>
      <c r="B257" s="18" t="s">
        <v>628</v>
      </c>
    </row>
    <row r="258" spans="1:2" hidden="1">
      <c r="A258" s="17">
        <v>5661</v>
      </c>
      <c r="B258" s="18" t="s">
        <v>629</v>
      </c>
    </row>
    <row r="259" spans="1:2" hidden="1">
      <c r="A259" s="17">
        <v>5671</v>
      </c>
      <c r="B259" s="18" t="s">
        <v>630</v>
      </c>
    </row>
    <row r="260" spans="1:2" hidden="1">
      <c r="A260" s="17">
        <v>5691</v>
      </c>
      <c r="B260" s="18" t="s">
        <v>631</v>
      </c>
    </row>
    <row r="261" spans="1:2" hidden="1">
      <c r="A261" s="17">
        <v>5711</v>
      </c>
      <c r="B261" s="18" t="s">
        <v>632</v>
      </c>
    </row>
    <row r="262" spans="1:2" hidden="1">
      <c r="A262" s="17">
        <v>5721</v>
      </c>
      <c r="B262" s="18" t="s">
        <v>633</v>
      </c>
    </row>
    <row r="263" spans="1:2" hidden="1">
      <c r="A263" s="17">
        <v>5731</v>
      </c>
      <c r="B263" s="18" t="s">
        <v>634</v>
      </c>
    </row>
    <row r="264" spans="1:2" hidden="1">
      <c r="A264" s="17">
        <v>5741</v>
      </c>
      <c r="B264" s="18" t="s">
        <v>635</v>
      </c>
    </row>
    <row r="265" spans="1:2" hidden="1">
      <c r="A265" s="17">
        <v>5751</v>
      </c>
      <c r="B265" s="18" t="s">
        <v>636</v>
      </c>
    </row>
    <row r="266" spans="1:2" hidden="1">
      <c r="A266" s="17">
        <v>5761</v>
      </c>
      <c r="B266" s="18" t="s">
        <v>637</v>
      </c>
    </row>
    <row r="267" spans="1:2" hidden="1">
      <c r="A267" s="17">
        <v>5771</v>
      </c>
      <c r="B267" s="18" t="s">
        <v>638</v>
      </c>
    </row>
    <row r="268" spans="1:2" hidden="1">
      <c r="A268" s="17">
        <v>5781</v>
      </c>
      <c r="B268" s="18" t="s">
        <v>639</v>
      </c>
    </row>
    <row r="269" spans="1:2" hidden="1">
      <c r="A269" s="17">
        <v>5791</v>
      </c>
      <c r="B269" s="18" t="s">
        <v>640</v>
      </c>
    </row>
    <row r="270" spans="1:2" hidden="1">
      <c r="A270" s="17">
        <v>5811</v>
      </c>
      <c r="B270" s="18" t="s">
        <v>641</v>
      </c>
    </row>
    <row r="271" spans="1:2" hidden="1">
      <c r="A271" s="17">
        <v>5821</v>
      </c>
      <c r="B271" s="18" t="s">
        <v>642</v>
      </c>
    </row>
    <row r="272" spans="1:2" hidden="1">
      <c r="A272" s="17">
        <v>5831</v>
      </c>
      <c r="B272" s="18" t="s">
        <v>643</v>
      </c>
    </row>
    <row r="273" spans="1:2" hidden="1">
      <c r="A273" s="17">
        <v>5891</v>
      </c>
      <c r="B273" s="18" t="s">
        <v>644</v>
      </c>
    </row>
    <row r="274" spans="1:2" hidden="1">
      <c r="A274" s="17">
        <v>5911</v>
      </c>
      <c r="B274" s="18" t="s">
        <v>645</v>
      </c>
    </row>
    <row r="275" spans="1:2" hidden="1">
      <c r="A275" s="17">
        <v>5921</v>
      </c>
      <c r="B275" s="18" t="s">
        <v>646</v>
      </c>
    </row>
    <row r="276" spans="1:2" hidden="1">
      <c r="A276" s="17">
        <v>5931</v>
      </c>
      <c r="B276" s="18" t="s">
        <v>647</v>
      </c>
    </row>
    <row r="277" spans="1:2" hidden="1">
      <c r="A277" s="17">
        <v>5941</v>
      </c>
      <c r="B277" s="18" t="s">
        <v>648</v>
      </c>
    </row>
    <row r="278" spans="1:2" hidden="1">
      <c r="A278" s="17">
        <v>5951</v>
      </c>
      <c r="B278" s="18" t="s">
        <v>649</v>
      </c>
    </row>
    <row r="279" spans="1:2" hidden="1">
      <c r="A279" s="17">
        <v>5961</v>
      </c>
      <c r="B279" s="18" t="s">
        <v>650</v>
      </c>
    </row>
    <row r="280" spans="1:2" hidden="1">
      <c r="A280" s="17">
        <v>5971</v>
      </c>
      <c r="B280" s="18" t="s">
        <v>651</v>
      </c>
    </row>
    <row r="281" spans="1:2" hidden="1">
      <c r="A281" s="17">
        <v>5981</v>
      </c>
      <c r="B281" s="18" t="s">
        <v>652</v>
      </c>
    </row>
    <row r="282" spans="1:2" hidden="1">
      <c r="A282" s="17">
        <v>5991</v>
      </c>
      <c r="B282" s="18" t="s">
        <v>653</v>
      </c>
    </row>
    <row r="283" spans="1:2" hidden="1">
      <c r="A283" s="17">
        <v>6111</v>
      </c>
      <c r="B283" s="18" t="s">
        <v>654</v>
      </c>
    </row>
    <row r="284" spans="1:2">
      <c r="A284" s="278">
        <v>6121</v>
      </c>
      <c r="B284" s="279" t="s">
        <v>655</v>
      </c>
    </row>
    <row r="285" spans="1:2" hidden="1">
      <c r="A285" s="17">
        <v>6131</v>
      </c>
      <c r="B285" s="18" t="s">
        <v>656</v>
      </c>
    </row>
    <row r="286" spans="1:2" hidden="1">
      <c r="A286" s="17">
        <v>6141</v>
      </c>
      <c r="B286" s="18" t="s">
        <v>657</v>
      </c>
    </row>
    <row r="287" spans="1:2" hidden="1">
      <c r="A287" s="17">
        <v>6151</v>
      </c>
      <c r="B287" s="18" t="s">
        <v>658</v>
      </c>
    </row>
    <row r="288" spans="1:2" hidden="1">
      <c r="A288" s="17">
        <v>6161</v>
      </c>
      <c r="B288" s="18" t="s">
        <v>659</v>
      </c>
    </row>
    <row r="289" spans="1:2" hidden="1">
      <c r="A289" s="17">
        <v>6171</v>
      </c>
      <c r="B289" s="18" t="s">
        <v>660</v>
      </c>
    </row>
    <row r="290" spans="1:2" hidden="1">
      <c r="A290" s="17">
        <v>6191</v>
      </c>
      <c r="B290" s="18" t="s">
        <v>661</v>
      </c>
    </row>
    <row r="291" spans="1:2" hidden="1">
      <c r="A291" s="17">
        <v>6211</v>
      </c>
      <c r="B291" s="18" t="s">
        <v>662</v>
      </c>
    </row>
    <row r="292" spans="1:2" hidden="1">
      <c r="A292" s="17">
        <v>6221</v>
      </c>
      <c r="B292" s="18" t="s">
        <v>663</v>
      </c>
    </row>
    <row r="293" spans="1:2" hidden="1">
      <c r="A293" s="17">
        <v>6231</v>
      </c>
      <c r="B293" s="18" t="s">
        <v>664</v>
      </c>
    </row>
    <row r="294" spans="1:2" hidden="1">
      <c r="A294" s="17">
        <v>6241</v>
      </c>
      <c r="B294" s="18" t="s">
        <v>665</v>
      </c>
    </row>
    <row r="295" spans="1:2" hidden="1">
      <c r="A295" s="17">
        <v>6251</v>
      </c>
      <c r="B295" s="18" t="s">
        <v>666</v>
      </c>
    </row>
    <row r="296" spans="1:2" hidden="1">
      <c r="A296" s="17">
        <v>6261</v>
      </c>
      <c r="B296" s="18" t="s">
        <v>667</v>
      </c>
    </row>
    <row r="297" spans="1:2" hidden="1">
      <c r="A297" s="17">
        <v>6271</v>
      </c>
      <c r="B297" s="18" t="s">
        <v>668</v>
      </c>
    </row>
    <row r="298" spans="1:2" hidden="1">
      <c r="A298" s="17">
        <v>6291</v>
      </c>
      <c r="B298" s="18" t="s">
        <v>669</v>
      </c>
    </row>
    <row r="299" spans="1:2" hidden="1">
      <c r="A299" s="17">
        <v>6311</v>
      </c>
      <c r="B299" s="18" t="s">
        <v>670</v>
      </c>
    </row>
    <row r="300" spans="1:2" hidden="1">
      <c r="A300" s="17">
        <v>6321</v>
      </c>
      <c r="B300" s="18" t="s">
        <v>671</v>
      </c>
    </row>
    <row r="301" spans="1:2" hidden="1">
      <c r="A301" s="17">
        <v>7111</v>
      </c>
      <c r="B301" s="18" t="s">
        <v>672</v>
      </c>
    </row>
    <row r="302" spans="1:2" hidden="1">
      <c r="A302" s="17">
        <v>7121</v>
      </c>
      <c r="B302" s="18" t="s">
        <v>673</v>
      </c>
    </row>
    <row r="303" spans="1:2" hidden="1">
      <c r="A303" s="17">
        <v>7211</v>
      </c>
      <c r="B303" s="18" t="s">
        <v>674</v>
      </c>
    </row>
    <row r="304" spans="1:2" hidden="1">
      <c r="A304" s="17">
        <v>7221</v>
      </c>
      <c r="B304" s="18" t="s">
        <v>675</v>
      </c>
    </row>
    <row r="305" spans="1:2" hidden="1">
      <c r="A305" s="17">
        <v>7231</v>
      </c>
      <c r="B305" s="18" t="s">
        <v>676</v>
      </c>
    </row>
    <row r="306" spans="1:2" hidden="1">
      <c r="A306" s="17">
        <v>7241</v>
      </c>
      <c r="B306" s="18" t="s">
        <v>677</v>
      </c>
    </row>
    <row r="307" spans="1:2" hidden="1">
      <c r="A307" s="17">
        <v>7251</v>
      </c>
      <c r="B307" s="18" t="s">
        <v>678</v>
      </c>
    </row>
    <row r="308" spans="1:2" hidden="1">
      <c r="A308" s="17">
        <v>7261</v>
      </c>
      <c r="B308" s="18" t="s">
        <v>679</v>
      </c>
    </row>
    <row r="309" spans="1:2" hidden="1">
      <c r="A309" s="17">
        <v>7271</v>
      </c>
      <c r="B309" s="18" t="s">
        <v>680</v>
      </c>
    </row>
    <row r="310" spans="1:2" hidden="1">
      <c r="A310" s="17">
        <v>7281</v>
      </c>
      <c r="B310" s="18" t="s">
        <v>681</v>
      </c>
    </row>
    <row r="311" spans="1:2" hidden="1">
      <c r="A311" s="17">
        <v>7291</v>
      </c>
      <c r="B311" s="18" t="s">
        <v>682</v>
      </c>
    </row>
    <row r="312" spans="1:2" hidden="1">
      <c r="A312" s="17">
        <v>7311</v>
      </c>
      <c r="B312" s="18" t="s">
        <v>683</v>
      </c>
    </row>
    <row r="313" spans="1:2" hidden="1">
      <c r="A313" s="17">
        <v>7321</v>
      </c>
      <c r="B313" s="18" t="s">
        <v>684</v>
      </c>
    </row>
    <row r="314" spans="1:2" hidden="1">
      <c r="A314" s="17">
        <v>7331</v>
      </c>
      <c r="B314" s="18" t="s">
        <v>685</v>
      </c>
    </row>
    <row r="315" spans="1:2" hidden="1">
      <c r="A315" s="17">
        <v>7341</v>
      </c>
      <c r="B315" s="18" t="s">
        <v>686</v>
      </c>
    </row>
    <row r="316" spans="1:2" hidden="1">
      <c r="A316" s="17">
        <v>7351</v>
      </c>
      <c r="B316" s="18" t="s">
        <v>687</v>
      </c>
    </row>
    <row r="317" spans="1:2" hidden="1">
      <c r="A317" s="17">
        <v>7391</v>
      </c>
      <c r="B317" s="18" t="s">
        <v>688</v>
      </c>
    </row>
    <row r="318" spans="1:2" hidden="1">
      <c r="A318" s="17">
        <v>7411</v>
      </c>
      <c r="B318" s="18" t="s">
        <v>689</v>
      </c>
    </row>
    <row r="319" spans="1:2" hidden="1">
      <c r="A319" s="17">
        <v>7421</v>
      </c>
      <c r="B319" s="18" t="s">
        <v>690</v>
      </c>
    </row>
    <row r="320" spans="1:2" hidden="1">
      <c r="A320" s="17">
        <v>7431</v>
      </c>
      <c r="B320" s="18" t="s">
        <v>691</v>
      </c>
    </row>
    <row r="321" spans="1:2" hidden="1">
      <c r="A321" s="17">
        <v>7441</v>
      </c>
      <c r="B321" s="18" t="s">
        <v>692</v>
      </c>
    </row>
    <row r="322" spans="1:2" hidden="1">
      <c r="A322" s="17">
        <v>7451</v>
      </c>
      <c r="B322" s="18" t="s">
        <v>693</v>
      </c>
    </row>
    <row r="323" spans="1:2" hidden="1">
      <c r="A323" s="17">
        <v>7461</v>
      </c>
      <c r="B323" s="18" t="s">
        <v>694</v>
      </c>
    </row>
    <row r="324" spans="1:2" hidden="1">
      <c r="A324" s="17">
        <v>7471</v>
      </c>
      <c r="B324" s="18" t="s">
        <v>695</v>
      </c>
    </row>
    <row r="325" spans="1:2" hidden="1">
      <c r="A325" s="17">
        <v>7481</v>
      </c>
      <c r="B325" s="18" t="s">
        <v>696</v>
      </c>
    </row>
    <row r="326" spans="1:2" hidden="1">
      <c r="A326" s="17">
        <v>7491</v>
      </c>
      <c r="B326" s="18" t="s">
        <v>697</v>
      </c>
    </row>
    <row r="327" spans="1:2" hidden="1">
      <c r="A327" s="17">
        <v>7511</v>
      </c>
      <c r="B327" s="18" t="s">
        <v>698</v>
      </c>
    </row>
    <row r="328" spans="1:2" hidden="1">
      <c r="A328" s="17">
        <v>7521</v>
      </c>
      <c r="B328" s="18" t="s">
        <v>699</v>
      </c>
    </row>
    <row r="329" spans="1:2" hidden="1">
      <c r="A329" s="17">
        <v>7531</v>
      </c>
      <c r="B329" s="18" t="s">
        <v>700</v>
      </c>
    </row>
    <row r="330" spans="1:2" hidden="1">
      <c r="A330" s="17">
        <v>7541</v>
      </c>
      <c r="B330" s="18" t="s">
        <v>701</v>
      </c>
    </row>
    <row r="331" spans="1:2" hidden="1">
      <c r="A331" s="17">
        <v>7551</v>
      </c>
      <c r="B331" s="18" t="s">
        <v>702</v>
      </c>
    </row>
    <row r="332" spans="1:2" hidden="1">
      <c r="A332" s="17">
        <v>7561</v>
      </c>
      <c r="B332" s="18" t="s">
        <v>703</v>
      </c>
    </row>
    <row r="333" spans="1:2" hidden="1">
      <c r="A333" s="17">
        <v>7571</v>
      </c>
      <c r="B333" s="18" t="s">
        <v>704</v>
      </c>
    </row>
    <row r="334" spans="1:2" hidden="1">
      <c r="A334" s="17">
        <v>7581</v>
      </c>
      <c r="B334" s="18" t="s">
        <v>705</v>
      </c>
    </row>
    <row r="335" spans="1:2" hidden="1">
      <c r="A335" s="17">
        <v>7591</v>
      </c>
      <c r="B335" s="18" t="s">
        <v>706</v>
      </c>
    </row>
    <row r="336" spans="1:2" hidden="1">
      <c r="A336" s="17">
        <v>7611</v>
      </c>
      <c r="B336" s="18" t="s">
        <v>707</v>
      </c>
    </row>
    <row r="337" spans="1:2" hidden="1">
      <c r="A337" s="17">
        <v>7621</v>
      </c>
      <c r="B337" s="18" t="s">
        <v>708</v>
      </c>
    </row>
    <row r="338" spans="1:2" hidden="1">
      <c r="A338" s="17">
        <v>7911</v>
      </c>
      <c r="B338" s="18" t="s">
        <v>709</v>
      </c>
    </row>
    <row r="339" spans="1:2" hidden="1">
      <c r="A339" s="17">
        <v>7921</v>
      </c>
      <c r="B339" s="18" t="s">
        <v>710</v>
      </c>
    </row>
    <row r="340" spans="1:2" hidden="1">
      <c r="A340" s="17">
        <v>7991</v>
      </c>
      <c r="B340" s="18" t="s">
        <v>711</v>
      </c>
    </row>
    <row r="341" spans="1:2" hidden="1">
      <c r="A341" s="17">
        <v>8111</v>
      </c>
      <c r="B341" s="18" t="s">
        <v>712</v>
      </c>
    </row>
    <row r="342" spans="1:2" hidden="1">
      <c r="A342" s="17">
        <v>8121</v>
      </c>
      <c r="B342" s="18" t="s">
        <v>713</v>
      </c>
    </row>
    <row r="343" spans="1:2" hidden="1">
      <c r="A343" s="17">
        <v>8131</v>
      </c>
      <c r="B343" s="18" t="s">
        <v>714</v>
      </c>
    </row>
    <row r="344" spans="1:2" hidden="1">
      <c r="A344" s="17">
        <v>8141</v>
      </c>
      <c r="B344" s="18" t="s">
        <v>715</v>
      </c>
    </row>
    <row r="345" spans="1:2" hidden="1">
      <c r="A345" s="17">
        <v>8151</v>
      </c>
      <c r="B345" s="18" t="s">
        <v>716</v>
      </c>
    </row>
    <row r="346" spans="1:2" hidden="1">
      <c r="A346" s="17">
        <v>8161</v>
      </c>
      <c r="B346" s="18" t="s">
        <v>717</v>
      </c>
    </row>
    <row r="347" spans="1:2" hidden="1">
      <c r="A347" s="17">
        <v>8311</v>
      </c>
      <c r="B347" s="18" t="s">
        <v>718</v>
      </c>
    </row>
    <row r="348" spans="1:2" hidden="1">
      <c r="A348" s="17">
        <v>8321</v>
      </c>
      <c r="B348" s="18" t="s">
        <v>719</v>
      </c>
    </row>
    <row r="349" spans="1:2" hidden="1">
      <c r="A349" s="17">
        <v>8331</v>
      </c>
      <c r="B349" s="18" t="s">
        <v>720</v>
      </c>
    </row>
    <row r="350" spans="1:2" hidden="1">
      <c r="A350" s="17">
        <v>8341</v>
      </c>
      <c r="B350" s="18" t="s">
        <v>721</v>
      </c>
    </row>
    <row r="351" spans="1:2" hidden="1">
      <c r="A351" s="17">
        <v>8351</v>
      </c>
      <c r="B351" s="18" t="s">
        <v>722</v>
      </c>
    </row>
    <row r="352" spans="1:2" hidden="1">
      <c r="A352" s="17">
        <v>8511</v>
      </c>
      <c r="B352" s="18" t="s">
        <v>723</v>
      </c>
    </row>
    <row r="353" spans="1:2" hidden="1">
      <c r="A353" s="17">
        <v>8521</v>
      </c>
      <c r="B353" s="18" t="s">
        <v>724</v>
      </c>
    </row>
    <row r="354" spans="1:2" hidden="1">
      <c r="A354" s="17">
        <v>8531</v>
      </c>
      <c r="B354" s="18" t="s">
        <v>725</v>
      </c>
    </row>
    <row r="355" spans="1:2" hidden="1">
      <c r="A355" s="17">
        <v>9111</v>
      </c>
      <c r="B355" s="18" t="s">
        <v>726</v>
      </c>
    </row>
    <row r="356" spans="1:2" hidden="1">
      <c r="A356" s="17">
        <v>9121</v>
      </c>
      <c r="B356" s="18" t="s">
        <v>727</v>
      </c>
    </row>
    <row r="357" spans="1:2" hidden="1">
      <c r="A357" s="17">
        <v>9131</v>
      </c>
      <c r="B357" s="18" t="s">
        <v>728</v>
      </c>
    </row>
    <row r="358" spans="1:2" hidden="1">
      <c r="A358" s="17">
        <v>9141</v>
      </c>
      <c r="B358" s="18" t="s">
        <v>729</v>
      </c>
    </row>
    <row r="359" spans="1:2" hidden="1">
      <c r="A359" s="17">
        <v>9151</v>
      </c>
      <c r="B359" s="18" t="s">
        <v>730</v>
      </c>
    </row>
    <row r="360" spans="1:2" hidden="1">
      <c r="A360" s="17">
        <v>9161</v>
      </c>
      <c r="B360" s="18" t="s">
        <v>731</v>
      </c>
    </row>
    <row r="361" spans="1:2" hidden="1">
      <c r="A361" s="17">
        <v>9171</v>
      </c>
      <c r="B361" s="18" t="s">
        <v>732</v>
      </c>
    </row>
    <row r="362" spans="1:2" hidden="1">
      <c r="A362" s="17">
        <v>9181</v>
      </c>
      <c r="B362" s="18" t="s">
        <v>733</v>
      </c>
    </row>
    <row r="363" spans="1:2" hidden="1">
      <c r="A363" s="17">
        <v>9211</v>
      </c>
      <c r="B363" s="18" t="s">
        <v>734</v>
      </c>
    </row>
    <row r="364" spans="1:2" hidden="1">
      <c r="A364" s="17">
        <v>9221</v>
      </c>
      <c r="B364" s="18" t="s">
        <v>735</v>
      </c>
    </row>
    <row r="365" spans="1:2" hidden="1">
      <c r="A365" s="17">
        <v>9231</v>
      </c>
      <c r="B365" s="18" t="s">
        <v>736</v>
      </c>
    </row>
    <row r="366" spans="1:2" hidden="1">
      <c r="A366" s="17">
        <v>9241</v>
      </c>
      <c r="B366" s="18" t="s">
        <v>737</v>
      </c>
    </row>
    <row r="367" spans="1:2" hidden="1">
      <c r="A367" s="17">
        <v>9251</v>
      </c>
      <c r="B367" s="18" t="s">
        <v>738</v>
      </c>
    </row>
    <row r="368" spans="1:2" hidden="1">
      <c r="A368" s="17">
        <v>9261</v>
      </c>
      <c r="B368" s="18" t="s">
        <v>739</v>
      </c>
    </row>
    <row r="369" spans="1:2" hidden="1">
      <c r="A369" s="17">
        <v>9271</v>
      </c>
      <c r="B369" s="18" t="s">
        <v>740</v>
      </c>
    </row>
    <row r="370" spans="1:2" hidden="1">
      <c r="A370" s="17">
        <v>9281</v>
      </c>
      <c r="B370" s="18" t="s">
        <v>741</v>
      </c>
    </row>
    <row r="371" spans="1:2" hidden="1">
      <c r="A371" s="17">
        <v>9311</v>
      </c>
      <c r="B371" s="18" t="s">
        <v>742</v>
      </c>
    </row>
    <row r="372" spans="1:2" hidden="1">
      <c r="A372" s="17">
        <v>9321</v>
      </c>
      <c r="B372" s="18" t="s">
        <v>743</v>
      </c>
    </row>
    <row r="373" spans="1:2" hidden="1">
      <c r="A373" s="17">
        <v>9411</v>
      </c>
      <c r="B373" s="18" t="s">
        <v>744</v>
      </c>
    </row>
    <row r="374" spans="1:2" hidden="1">
      <c r="A374" s="17">
        <v>9421</v>
      </c>
      <c r="B374" s="18" t="s">
        <v>745</v>
      </c>
    </row>
    <row r="375" spans="1:2" hidden="1">
      <c r="A375" s="17">
        <v>9511</v>
      </c>
      <c r="B375" s="18" t="s">
        <v>746</v>
      </c>
    </row>
    <row r="376" spans="1:2" hidden="1">
      <c r="A376" s="17">
        <v>9611</v>
      </c>
      <c r="B376" s="18" t="s">
        <v>747</v>
      </c>
    </row>
    <row r="377" spans="1:2" hidden="1">
      <c r="A377" s="17">
        <v>9621</v>
      </c>
      <c r="B377" s="18" t="s">
        <v>748</v>
      </c>
    </row>
    <row r="378" spans="1:2" hidden="1">
      <c r="A378" s="17">
        <v>9911</v>
      </c>
      <c r="B378" s="18" t="s">
        <v>749</v>
      </c>
    </row>
  </sheetData>
  <autoFilter ref="A8:B378" xr:uid="{00000000-0009-0000-0000-00000C000000}">
    <filterColumn colId="1">
      <filters>
        <filter val="6121 Edificación no habitacional"/>
      </filters>
    </filterColumn>
  </autoFilter>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election activeCell="L22" sqref="L22"/>
    </sheetView>
  </sheetViews>
  <sheetFormatPr baseColWidth="10" defaultRowHeight="15"/>
  <cols>
    <col min="1" max="1" width="11.42578125" style="1"/>
    <col min="2" max="2" width="57.5703125" style="1" bestFit="1" customWidth="1"/>
    <col min="3" max="16384" width="11.42578125" style="1"/>
  </cols>
  <sheetData>
    <row r="1" spans="1:3" s="37" customFormat="1" ht="16.5">
      <c r="A1" s="38"/>
      <c r="B1" s="39" t="s">
        <v>826</v>
      </c>
    </row>
    <row r="2" spans="1:3" s="37" customFormat="1" ht="16.5">
      <c r="A2" s="38"/>
    </row>
    <row r="3" spans="1:3" s="37" customFormat="1" ht="16.5">
      <c r="A3" s="426" t="s">
        <v>786</v>
      </c>
      <c r="B3" s="426"/>
      <c r="C3" s="44"/>
    </row>
    <row r="4" spans="1:3" s="37" customFormat="1" ht="16.5">
      <c r="A4" s="426" t="s">
        <v>787</v>
      </c>
      <c r="B4" s="426"/>
      <c r="C4" s="44"/>
    </row>
    <row r="5" spans="1:3" s="37" customFormat="1" ht="16.5">
      <c r="A5" s="38"/>
      <c r="B5" s="38"/>
      <c r="C5" s="38"/>
    </row>
    <row r="6" spans="1:3" s="37" customFormat="1" ht="16.5">
      <c r="A6" s="427" t="s">
        <v>824</v>
      </c>
      <c r="B6" s="427"/>
      <c r="C6" s="45"/>
    </row>
    <row r="8" spans="1:3" ht="31.5" customHeight="1">
      <c r="A8" s="65" t="s">
        <v>190</v>
      </c>
      <c r="B8" s="65" t="s">
        <v>380</v>
      </c>
    </row>
    <row r="9" spans="1:3" s="12" customFormat="1" ht="30.75" customHeight="1">
      <c r="A9" s="10">
        <v>1</v>
      </c>
      <c r="B9" s="11" t="s">
        <v>378</v>
      </c>
    </row>
    <row r="10" spans="1:3" s="12" customFormat="1" ht="30.75" customHeight="1">
      <c r="A10" s="282">
        <v>2</v>
      </c>
      <c r="B10" s="283" t="s">
        <v>819</v>
      </c>
    </row>
    <row r="11" spans="1:3" s="12" customFormat="1" ht="30.75" customHeight="1">
      <c r="A11" s="10">
        <v>3</v>
      </c>
      <c r="B11" s="11" t="s">
        <v>820</v>
      </c>
    </row>
    <row r="12" spans="1:3" s="12" customFormat="1" ht="30.75" customHeight="1">
      <c r="A12" s="10">
        <v>4</v>
      </c>
      <c r="B12" s="11" t="s">
        <v>821</v>
      </c>
    </row>
    <row r="13" spans="1:3" s="12" customFormat="1" ht="30.75" customHeight="1">
      <c r="A13" s="10">
        <v>5</v>
      </c>
      <c r="B13" s="11"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L22" sqref="L22"/>
    </sheetView>
  </sheetViews>
  <sheetFormatPr baseColWidth="10" defaultColWidth="8.85546875" defaultRowHeight="30.75" customHeight="1"/>
  <cols>
    <col min="1" max="1" width="13.140625" style="8" customWidth="1"/>
    <col min="2" max="2" width="34.140625" style="9" customWidth="1"/>
    <col min="3" max="16384" width="8.85546875" style="3"/>
  </cols>
  <sheetData>
    <row r="1" spans="1:4" s="37" customFormat="1" ht="16.5">
      <c r="A1" s="38"/>
      <c r="B1" s="39" t="s">
        <v>830</v>
      </c>
    </row>
    <row r="2" spans="1:4" s="37" customFormat="1" ht="16.5">
      <c r="A2" s="38"/>
    </row>
    <row r="3" spans="1:4" s="37" customFormat="1" ht="16.5">
      <c r="A3" s="426" t="s">
        <v>786</v>
      </c>
      <c r="B3" s="426"/>
      <c r="C3" s="44"/>
    </row>
    <row r="4" spans="1:4" s="37" customFormat="1" ht="16.5">
      <c r="A4" s="426" t="s">
        <v>787</v>
      </c>
      <c r="B4" s="426"/>
      <c r="C4" s="44"/>
    </row>
    <row r="5" spans="1:4" s="37" customFormat="1" ht="16.5">
      <c r="A5" s="38"/>
      <c r="B5" s="38"/>
      <c r="C5" s="38"/>
    </row>
    <row r="6" spans="1:4" s="37" customFormat="1" ht="16.5">
      <c r="A6" s="427" t="s">
        <v>824</v>
      </c>
      <c r="B6" s="427"/>
      <c r="C6" s="45"/>
    </row>
    <row r="7" spans="1:4" s="1" customFormat="1" ht="15"/>
    <row r="8" spans="1:4" s="8" customFormat="1" ht="30.75" customHeight="1">
      <c r="A8" s="66" t="s">
        <v>190</v>
      </c>
      <c r="B8" s="67" t="s">
        <v>762</v>
      </c>
    </row>
    <row r="9" spans="1:4" ht="30.75" customHeight="1">
      <c r="A9" s="280">
        <v>12</v>
      </c>
      <c r="B9" s="281"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24</vt:i4>
      </vt:variant>
    </vt:vector>
  </HeadingPairs>
  <TitlesOfParts>
    <vt:vector size="41" baseType="lpstr">
      <vt:lpstr>PORTADA</vt:lpstr>
      <vt:lpstr>MISIÓN - VISIÓN</vt:lpstr>
      <vt:lpstr>Arbol de Prob - InfraestFisEduc</vt:lpstr>
      <vt:lpstr>Arbol de Objet - InfraestFisEdu</vt:lpstr>
      <vt:lpstr>Resumen Narrativo FAM Gral</vt:lpstr>
      <vt:lpstr>MIR FAM Gral</vt:lpstr>
      <vt:lpstr>FICHA TECNICA DE INDICADORES OK</vt:lpstr>
      <vt:lpstr>Formato POA GRAL 2024  OK</vt:lpstr>
      <vt:lpstr>FORMATO PRESUPUESTARIO ok</vt:lpstr>
      <vt:lpstr>ADMINISTRATIVO</vt:lpstr>
      <vt:lpstr>FUNCIONAL</vt:lpstr>
      <vt:lpstr>PROGRAMÁTICO</vt:lpstr>
      <vt:lpstr>FUENTE FINANCIAMIENTO</vt:lpstr>
      <vt:lpstr>FONDO FINANCIAMIENTO</vt:lpstr>
      <vt:lpstr>OBJETO GASTO</vt:lpstr>
      <vt:lpstr>TIPO DE GASTO</vt:lpstr>
      <vt:lpstr>REGIÓN GEOGRÁFICA 2024</vt:lpstr>
      <vt:lpstr>admtvo2016</vt:lpstr>
      <vt:lpstr>ADMINISTRATIVO!Área_de_impresión</vt:lpstr>
      <vt:lpstr>'Arbol de Objet - InfraestFisEdu'!Área_de_impresión</vt:lpstr>
      <vt:lpstr>'Arbol de Prob - InfraestFisEduc'!Área_de_impresión</vt:lpstr>
      <vt:lpstr>'FONDO FINANCIAMIENTO'!Área_de_impresión</vt:lpstr>
      <vt:lpstr>'Formato POA GRAL 2024  OK'!Área_de_impresión</vt:lpstr>
      <vt:lpstr>'FUENTE FINANCIAMIENTO'!Área_de_impresión</vt:lpstr>
      <vt:lpstr>FUNCIONAL!Área_de_impresión</vt:lpstr>
      <vt:lpstr>'MIR FAM Gral'!Área_de_impresión</vt:lpstr>
      <vt:lpstr>'MISIÓN - VISIÓN'!Área_de_impresión</vt:lpstr>
      <vt:lpstr>'OBJETO GASTO'!Área_de_impresión</vt:lpstr>
      <vt:lpstr>PORTADA!Área_de_impresión</vt:lpstr>
      <vt:lpstr>PROGRAMÁTICO!Área_de_impresión</vt:lpstr>
      <vt:lpstr>'REGIÓN GEOGRÁFICA 2024'!Área_de_impresión</vt:lpstr>
      <vt:lpstr>'Resumen Narrativo FAM Gral'!Área_de_impresión</vt:lpstr>
      <vt:lpstr>'TIPO DE GASTO'!Área_de_impresión</vt:lpstr>
      <vt:lpstr>COG</vt:lpstr>
      <vt:lpstr>funcional</vt:lpstr>
      <vt:lpstr>ADMINISTRATIVO!Títulos_a_imprimir</vt:lpstr>
      <vt:lpstr>'Formato POA GRAL 2024  OK'!Títulos_a_imprimir</vt:lpstr>
      <vt:lpstr>FUNCIONAL!Títulos_a_imprimir</vt:lpstr>
      <vt:lpstr>'MIR FAM Gral'!Títulos_a_imprimir</vt:lpstr>
      <vt:lpstr>'OBJETO GASTO'!Títulos_a_imprimir</vt:lpstr>
      <vt:lpstr>'Resumen Narrativo FAM Gral'!Títulos_a_imprimir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Subdirección de Planeación IGIFE</cp:lastModifiedBy>
  <cp:lastPrinted>2025-01-31T14:22:39Z</cp:lastPrinted>
  <dcterms:created xsi:type="dcterms:W3CDTF">2016-09-28T17:12:24Z</dcterms:created>
  <dcterms:modified xsi:type="dcterms:W3CDTF">2025-01-31T17:47:42Z</dcterms:modified>
</cp:coreProperties>
</file>